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870" windowWidth="15315" windowHeight="80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54" i="1" l="1"/>
  <c r="L18" i="1" l="1"/>
  <c r="L19" i="1"/>
  <c r="L81" i="1" l="1"/>
  <c r="K81" i="1"/>
  <c r="K82" i="1"/>
  <c r="L66" i="1"/>
  <c r="K80" i="1"/>
  <c r="L60" i="1"/>
  <c r="K59" i="1"/>
  <c r="L54" i="1"/>
  <c r="L53" i="1" s="1"/>
  <c r="K36" i="1"/>
  <c r="L35" i="1"/>
  <c r="L31" i="1"/>
  <c r="K32" i="1"/>
  <c r="K20" i="1"/>
  <c r="K151" i="1" l="1"/>
  <c r="K142" i="1"/>
  <c r="K136" i="1"/>
  <c r="K117" i="1"/>
  <c r="K105" i="1"/>
  <c r="K99" i="1"/>
  <c r="K28" i="1"/>
  <c r="L162" i="1" l="1"/>
  <c r="K169" i="1"/>
  <c r="K162" i="1" s="1"/>
  <c r="M88" i="1" l="1"/>
  <c r="N88" i="1"/>
  <c r="O88" i="1"/>
  <c r="K170" i="1"/>
  <c r="J84" i="1"/>
  <c r="K87" i="1"/>
  <c r="K84" i="1" l="1"/>
  <c r="L84" i="1"/>
  <c r="J162" i="1" l="1"/>
  <c r="J104" i="1"/>
  <c r="J88" i="1" s="1"/>
  <c r="K110" i="1"/>
  <c r="L104" i="1"/>
  <c r="L58" i="1" l="1"/>
  <c r="L57" i="1" s="1"/>
  <c r="K58" i="1"/>
  <c r="J58" i="1"/>
  <c r="J60" i="1"/>
  <c r="J57" i="1" s="1"/>
  <c r="K61" i="1" l="1"/>
  <c r="K60" i="1" s="1"/>
  <c r="K57" i="1" s="1"/>
  <c r="Q88" i="1" l="1"/>
  <c r="P98" i="1"/>
  <c r="P88" i="1" s="1"/>
  <c r="K98" i="1"/>
  <c r="K158" i="1"/>
  <c r="K123" i="1"/>
  <c r="K89" i="1"/>
  <c r="L88" i="1" l="1"/>
  <c r="K109" i="1"/>
  <c r="K34" i="1" l="1"/>
  <c r="R88" i="1" l="1"/>
  <c r="S88" i="1"/>
  <c r="U88" i="1" l="1"/>
  <c r="T97" i="1"/>
  <c r="T96" i="1"/>
  <c r="K107" i="1"/>
  <c r="K106" i="1"/>
  <c r="K108" i="1" l="1"/>
  <c r="K103" i="1" l="1"/>
  <c r="K102" i="1"/>
  <c r="K166" i="1"/>
  <c r="J111" i="1"/>
  <c r="J163" i="1"/>
  <c r="K101" i="1" l="1"/>
  <c r="K95" i="1"/>
  <c r="K94" i="1"/>
  <c r="J72" i="1"/>
  <c r="J67" i="1"/>
  <c r="J66" i="1" s="1"/>
  <c r="J54" i="1"/>
  <c r="J53" i="1" s="1"/>
  <c r="J48" i="1"/>
  <c r="J47" i="1" s="1"/>
  <c r="K43" i="1"/>
  <c r="J45" i="1"/>
  <c r="J38" i="1"/>
  <c r="J37" i="1" s="1"/>
  <c r="J35" i="1"/>
  <c r="J33" i="1"/>
  <c r="J31" i="1"/>
  <c r="J25" i="1"/>
  <c r="J19" i="1"/>
  <c r="J18" i="1" s="1"/>
  <c r="J24" i="1" l="1"/>
  <c r="K25" i="1"/>
  <c r="K24" i="1" s="1"/>
  <c r="J83" i="1"/>
  <c r="J30" i="1"/>
  <c r="N19" i="1"/>
  <c r="N18" i="1" s="1"/>
  <c r="O19" i="1"/>
  <c r="O18" i="1" s="1"/>
  <c r="N25" i="1"/>
  <c r="N24" i="1" s="1"/>
  <c r="O25" i="1"/>
  <c r="O24" i="1" s="1"/>
  <c r="N31" i="1"/>
  <c r="O31" i="1"/>
  <c r="O30" i="1" s="1"/>
  <c r="N33" i="1"/>
  <c r="O33" i="1"/>
  <c r="N35" i="1"/>
  <c r="O35" i="1"/>
  <c r="N38" i="1"/>
  <c r="N37" i="1" s="1"/>
  <c r="O38" i="1"/>
  <c r="O37" i="1" s="1"/>
  <c r="N42" i="1"/>
  <c r="O42" i="1"/>
  <c r="N45" i="1"/>
  <c r="O45" i="1"/>
  <c r="N48" i="1"/>
  <c r="N47" i="1" s="1"/>
  <c r="O48" i="1"/>
  <c r="O47" i="1" s="1"/>
  <c r="N54" i="1"/>
  <c r="N53" i="1" s="1"/>
  <c r="O54" i="1"/>
  <c r="O53" i="1" s="1"/>
  <c r="N60" i="1"/>
  <c r="N58" i="1" s="1"/>
  <c r="N57" i="1" s="1"/>
  <c r="O60" i="1"/>
  <c r="O58" i="1" s="1"/>
  <c r="O57" i="1" s="1"/>
  <c r="N67" i="1"/>
  <c r="O67" i="1"/>
  <c r="N72" i="1"/>
  <c r="O72" i="1"/>
  <c r="O66" i="1" s="1"/>
  <c r="N84" i="1"/>
  <c r="O84" i="1"/>
  <c r="N104" i="1"/>
  <c r="O104" i="1"/>
  <c r="N111" i="1"/>
  <c r="O111" i="1"/>
  <c r="N163" i="1"/>
  <c r="N162" i="1" s="1"/>
  <c r="O163" i="1"/>
  <c r="O162" i="1" s="1"/>
  <c r="N66" i="1" l="1"/>
  <c r="N30" i="1"/>
  <c r="O41" i="1"/>
  <c r="O40" i="1" s="1"/>
  <c r="O17" i="1" s="1"/>
  <c r="N41" i="1"/>
  <c r="N40" i="1" s="1"/>
  <c r="O83" i="1"/>
  <c r="N83" i="1"/>
  <c r="L40" i="1"/>
  <c r="J42" i="1"/>
  <c r="J41" i="1" s="1"/>
  <c r="J40" i="1" s="1"/>
  <c r="N17" i="1" l="1"/>
  <c r="N172" i="1" s="1"/>
  <c r="N175" i="1" s="1"/>
  <c r="O172" i="1"/>
  <c r="O175" i="1" s="1"/>
  <c r="K100" i="1" l="1"/>
  <c r="T90" i="1" l="1"/>
  <c r="T91" i="1"/>
  <c r="T92" i="1"/>
  <c r="T93" i="1"/>
  <c r="T99" i="1"/>
  <c r="T100" i="1"/>
  <c r="T89" i="1"/>
  <c r="P90" i="1"/>
  <c r="P91" i="1"/>
  <c r="P92" i="1"/>
  <c r="P93" i="1"/>
  <c r="P99" i="1"/>
  <c r="P100" i="1"/>
  <c r="P89" i="1"/>
  <c r="K92" i="1"/>
  <c r="K90" i="1"/>
  <c r="K91" i="1"/>
  <c r="K93" i="1"/>
  <c r="T88" i="1" l="1"/>
  <c r="T158" i="1"/>
  <c r="T157" i="1"/>
  <c r="T153" i="1"/>
  <c r="T152" i="1"/>
  <c r="T151" i="1"/>
  <c r="T148" i="1"/>
  <c r="T145" i="1"/>
  <c r="T142" i="1"/>
  <c r="T136" i="1"/>
  <c r="T131" i="1"/>
  <c r="T128" i="1"/>
  <c r="T123" i="1"/>
  <c r="T122" i="1"/>
  <c r="T117" i="1"/>
  <c r="T112" i="1"/>
  <c r="T105" i="1"/>
  <c r="T104" i="1" s="1"/>
  <c r="T86" i="1"/>
  <c r="T85" i="1"/>
  <c r="T165" i="1"/>
  <c r="T166" i="1"/>
  <c r="T167" i="1"/>
  <c r="T168" i="1"/>
  <c r="T171" i="1"/>
  <c r="T164" i="1"/>
  <c r="P165" i="1"/>
  <c r="P166" i="1"/>
  <c r="P167" i="1"/>
  <c r="P168" i="1"/>
  <c r="P171" i="1"/>
  <c r="P164" i="1"/>
  <c r="Q163" i="1"/>
  <c r="R163" i="1"/>
  <c r="S163" i="1"/>
  <c r="S162" i="1" s="1"/>
  <c r="U163" i="1"/>
  <c r="P158" i="1"/>
  <c r="P157" i="1"/>
  <c r="P153" i="1"/>
  <c r="P152" i="1"/>
  <c r="P151" i="1"/>
  <c r="P148" i="1"/>
  <c r="P145" i="1"/>
  <c r="P142" i="1"/>
  <c r="P136" i="1"/>
  <c r="P131" i="1"/>
  <c r="P128" i="1"/>
  <c r="P123" i="1"/>
  <c r="P122" i="1"/>
  <c r="P117" i="1"/>
  <c r="P112" i="1"/>
  <c r="P105" i="1"/>
  <c r="P104" i="1" s="1"/>
  <c r="P86" i="1"/>
  <c r="P85" i="1"/>
  <c r="K171" i="1"/>
  <c r="K165" i="1"/>
  <c r="K167" i="1"/>
  <c r="K168" i="1"/>
  <c r="K164" i="1"/>
  <c r="H163" i="1"/>
  <c r="H162" i="1" s="1"/>
  <c r="I163" i="1"/>
  <c r="L163" i="1"/>
  <c r="U162" i="1"/>
  <c r="Q162" i="1"/>
  <c r="I162" i="1"/>
  <c r="K157" i="1"/>
  <c r="K153" i="1"/>
  <c r="K152" i="1"/>
  <c r="K148" i="1"/>
  <c r="K145" i="1"/>
  <c r="K131" i="1"/>
  <c r="K128" i="1"/>
  <c r="K122" i="1"/>
  <c r="K112" i="1"/>
  <c r="K104" i="1"/>
  <c r="K88" i="1" s="1"/>
  <c r="K86" i="1"/>
  <c r="K85" i="1"/>
  <c r="T82" i="1"/>
  <c r="T67" i="1"/>
  <c r="T66" i="1" s="1"/>
  <c r="T64" i="1"/>
  <c r="T63" i="1"/>
  <c r="T60" i="1"/>
  <c r="T58" i="1" s="1"/>
  <c r="T57" i="1" s="1"/>
  <c r="T54" i="1"/>
  <c r="T53" i="1" s="1"/>
  <c r="T48" i="1"/>
  <c r="T47" i="1" s="1"/>
  <c r="T45" i="1"/>
  <c r="T42" i="1"/>
  <c r="T38" i="1"/>
  <c r="T37" i="1" s="1"/>
  <c r="T35" i="1"/>
  <c r="T33" i="1"/>
  <c r="T31" i="1"/>
  <c r="T24" i="1"/>
  <c r="T19" i="1"/>
  <c r="T18" i="1" s="1"/>
  <c r="P72" i="1"/>
  <c r="P67" i="1"/>
  <c r="P60" i="1"/>
  <c r="P58" i="1" s="1"/>
  <c r="P57" i="1" s="1"/>
  <c r="P54" i="1"/>
  <c r="P53" i="1" s="1"/>
  <c r="P48" i="1"/>
  <c r="P47" i="1" s="1"/>
  <c r="P45" i="1"/>
  <c r="P42" i="1"/>
  <c r="P38" i="1"/>
  <c r="P37" i="1" s="1"/>
  <c r="P35" i="1"/>
  <c r="P33" i="1"/>
  <c r="P31" i="1"/>
  <c r="P24" i="1"/>
  <c r="P19" i="1"/>
  <c r="P18" i="1" s="1"/>
  <c r="K72" i="1"/>
  <c r="K67" i="1"/>
  <c r="K64" i="1"/>
  <c r="J64" i="1" s="1"/>
  <c r="K63" i="1"/>
  <c r="J63" i="1" s="1"/>
  <c r="J17" i="1" s="1"/>
  <c r="K53" i="1"/>
  <c r="K48" i="1"/>
  <c r="K47" i="1" s="1"/>
  <c r="K45" i="1"/>
  <c r="K42" i="1"/>
  <c r="K38" i="1"/>
  <c r="K37" i="1" s="1"/>
  <c r="K35" i="1"/>
  <c r="K33" i="1"/>
  <c r="K31" i="1"/>
  <c r="K19" i="1"/>
  <c r="K18" i="1" s="1"/>
  <c r="S111" i="1"/>
  <c r="U111" i="1"/>
  <c r="Q111" i="1"/>
  <c r="H111" i="1"/>
  <c r="I111" i="1"/>
  <c r="L111" i="1"/>
  <c r="S104" i="1"/>
  <c r="U104" i="1"/>
  <c r="Q104" i="1"/>
  <c r="H104" i="1"/>
  <c r="H88" i="1" s="1"/>
  <c r="I104" i="1"/>
  <c r="I88" i="1" s="1"/>
  <c r="S84" i="1"/>
  <c r="T84" i="1"/>
  <c r="U84" i="1"/>
  <c r="Q84" i="1"/>
  <c r="H84" i="1"/>
  <c r="I84" i="1"/>
  <c r="J172" i="1" l="1"/>
  <c r="K17" i="1"/>
  <c r="T30" i="1"/>
  <c r="S83" i="1"/>
  <c r="S172" i="1" s="1"/>
  <c r="P30" i="1"/>
  <c r="I83" i="1"/>
  <c r="P84" i="1"/>
  <c r="H83" i="1"/>
  <c r="T41" i="1"/>
  <c r="T40" i="1" s="1"/>
  <c r="T163" i="1"/>
  <c r="T162" i="1" s="1"/>
  <c r="K30" i="1"/>
  <c r="K41" i="1"/>
  <c r="K40" i="1" s="1"/>
  <c r="K66" i="1"/>
  <c r="P66" i="1"/>
  <c r="Q83" i="1"/>
  <c r="Q172" i="1" s="1"/>
  <c r="Q175" i="1" s="1"/>
  <c r="U83" i="1"/>
  <c r="U172" i="1" s="1"/>
  <c r="U175" i="1" s="1"/>
  <c r="P41" i="1"/>
  <c r="P40" i="1" s="1"/>
  <c r="T111" i="1"/>
  <c r="P163" i="1"/>
  <c r="P162" i="1" s="1"/>
  <c r="P111" i="1"/>
  <c r="K163" i="1"/>
  <c r="K111" i="1"/>
  <c r="T17" i="1"/>
  <c r="S175" i="1"/>
  <c r="M163" i="1"/>
  <c r="G163" i="1"/>
  <c r="T83" i="1" l="1"/>
  <c r="T172" i="1" s="1"/>
  <c r="T175" i="1" s="1"/>
  <c r="P83" i="1"/>
  <c r="K83" i="1"/>
  <c r="M111" i="1"/>
  <c r="R111" i="1"/>
  <c r="G111" i="1"/>
  <c r="K172" i="1" l="1"/>
  <c r="K175" i="1" s="1"/>
  <c r="R31" i="1"/>
  <c r="H72" i="1"/>
  <c r="I72" i="1"/>
  <c r="M72" i="1"/>
  <c r="H54" i="1"/>
  <c r="H53" i="1" s="1"/>
  <c r="I54" i="1"/>
  <c r="I53" i="1" s="1"/>
  <c r="M54" i="1"/>
  <c r="M53" i="1" s="1"/>
  <c r="R54" i="1"/>
  <c r="R53" i="1" s="1"/>
  <c r="H48" i="1"/>
  <c r="H47" i="1" s="1"/>
  <c r="I48" i="1"/>
  <c r="I47" i="1" s="1"/>
  <c r="M48" i="1"/>
  <c r="M47" i="1" s="1"/>
  <c r="R48" i="1"/>
  <c r="R47" i="1" s="1"/>
  <c r="H60" i="1"/>
  <c r="H58" i="1" s="1"/>
  <c r="H57" i="1" s="1"/>
  <c r="I60" i="1"/>
  <c r="I58" i="1" s="1"/>
  <c r="I57" i="1" s="1"/>
  <c r="M60" i="1"/>
  <c r="M58" i="1" s="1"/>
  <c r="M57" i="1" s="1"/>
  <c r="R60" i="1"/>
  <c r="R58" i="1" s="1"/>
  <c r="R57" i="1" s="1"/>
  <c r="H45" i="1"/>
  <c r="I45" i="1"/>
  <c r="M45" i="1"/>
  <c r="R45" i="1"/>
  <c r="H42" i="1"/>
  <c r="I42" i="1"/>
  <c r="M42" i="1"/>
  <c r="R42" i="1"/>
  <c r="H38" i="1"/>
  <c r="H37" i="1" s="1"/>
  <c r="I38" i="1"/>
  <c r="I37" i="1" s="1"/>
  <c r="M38" i="1"/>
  <c r="M37" i="1" s="1"/>
  <c r="R38" i="1"/>
  <c r="R37" i="1" s="1"/>
  <c r="H35" i="1"/>
  <c r="I35" i="1"/>
  <c r="M35" i="1"/>
  <c r="R35" i="1"/>
  <c r="H33" i="1"/>
  <c r="I33" i="1"/>
  <c r="M33" i="1"/>
  <c r="R33" i="1"/>
  <c r="H31" i="1"/>
  <c r="I31" i="1"/>
  <c r="M31" i="1"/>
  <c r="H25" i="1"/>
  <c r="H24" i="1" s="1"/>
  <c r="I25" i="1"/>
  <c r="I24" i="1" s="1"/>
  <c r="M24" i="1"/>
  <c r="R24" i="1"/>
  <c r="H19" i="1"/>
  <c r="H18" i="1" s="1"/>
  <c r="I19" i="1"/>
  <c r="I18" i="1" s="1"/>
  <c r="M19" i="1"/>
  <c r="M18" i="1" s="1"/>
  <c r="R19" i="1"/>
  <c r="R18" i="1" s="1"/>
  <c r="I30" i="1" l="1"/>
  <c r="I41" i="1"/>
  <c r="I40" i="1" s="1"/>
  <c r="H30" i="1"/>
  <c r="R30" i="1"/>
  <c r="M41" i="1"/>
  <c r="M40" i="1" s="1"/>
  <c r="R41" i="1"/>
  <c r="R40" i="1" s="1"/>
  <c r="H41" i="1"/>
  <c r="H40" i="1" s="1"/>
  <c r="M30" i="1"/>
  <c r="G72" i="1"/>
  <c r="H67" i="1"/>
  <c r="H66" i="1" s="1"/>
  <c r="I67" i="1"/>
  <c r="I66" i="1" s="1"/>
  <c r="M67" i="1"/>
  <c r="M66" i="1" s="1"/>
  <c r="R67" i="1"/>
  <c r="R66" i="1" s="1"/>
  <c r="G67" i="1"/>
  <c r="G60" i="1"/>
  <c r="G58" i="1" s="1"/>
  <c r="G57" i="1" s="1"/>
  <c r="G54" i="1"/>
  <c r="G53" i="1" s="1"/>
  <c r="G48" i="1"/>
  <c r="G47" i="1" s="1"/>
  <c r="G42" i="1"/>
  <c r="G35" i="1"/>
  <c r="G25" i="1"/>
  <c r="G24" i="1" s="1"/>
  <c r="G45" i="1"/>
  <c r="G38" i="1"/>
  <c r="G37" i="1" s="1"/>
  <c r="G33" i="1"/>
  <c r="G19" i="1"/>
  <c r="G18" i="1" s="1"/>
  <c r="G31" i="1"/>
  <c r="G66" i="1" l="1"/>
  <c r="G41" i="1"/>
  <c r="G40" i="1" s="1"/>
  <c r="G30" i="1"/>
  <c r="G104" i="1"/>
  <c r="G88" i="1" s="1"/>
  <c r="F163" i="1" l="1"/>
  <c r="F162" i="1" s="1"/>
  <c r="H17" i="1" l="1"/>
  <c r="H172" i="1" s="1"/>
  <c r="H175" i="1" l="1"/>
  <c r="G63" i="1"/>
  <c r="F104" i="1" l="1"/>
  <c r="F88" i="1" s="1"/>
  <c r="R63" i="1" l="1"/>
  <c r="R64" i="1"/>
  <c r="R82" i="1"/>
  <c r="R104" i="1"/>
  <c r="M63" i="1"/>
  <c r="P63" i="1" s="1"/>
  <c r="P17" i="1" s="1"/>
  <c r="M64" i="1"/>
  <c r="P64" i="1" s="1"/>
  <c r="M82" i="1"/>
  <c r="P82" i="1" s="1"/>
  <c r="M104" i="1"/>
  <c r="G64" i="1"/>
  <c r="G162" i="1"/>
  <c r="P172" i="1" l="1"/>
  <c r="P175" i="1" s="1"/>
  <c r="G84" i="1"/>
  <c r="G83" i="1" s="1"/>
  <c r="M84" i="1"/>
  <c r="R84" i="1"/>
  <c r="F45" i="1"/>
  <c r="F42" i="1"/>
  <c r="F31" i="1"/>
  <c r="F24" i="1"/>
  <c r="F67" i="1"/>
  <c r="F60" i="1"/>
  <c r="F53" i="1"/>
  <c r="F48" i="1"/>
  <c r="F38" i="1"/>
  <c r="F33" i="1"/>
  <c r="F66" i="1" l="1"/>
  <c r="F47" i="1"/>
  <c r="F41" i="1"/>
  <c r="F58" i="1"/>
  <c r="F37" i="1"/>
  <c r="F30" i="1"/>
  <c r="F111" i="1"/>
  <c r="F40" i="1" l="1"/>
  <c r="F57" i="1"/>
  <c r="G17" i="1"/>
  <c r="G172" i="1" s="1"/>
  <c r="R17" i="1" l="1"/>
  <c r="M17" i="1"/>
  <c r="I17" i="1"/>
  <c r="I172" i="1" s="1"/>
  <c r="F17" i="1"/>
  <c r="I175" i="1" l="1"/>
  <c r="F84" i="1"/>
  <c r="F83" i="1" s="1"/>
  <c r="F172" i="1" s="1"/>
  <c r="R162" i="1" l="1"/>
  <c r="M162" i="1"/>
  <c r="M83" i="1" l="1"/>
  <c r="M172" i="1" s="1"/>
  <c r="M175" i="1" s="1"/>
  <c r="R83" i="1"/>
  <c r="R172" i="1" s="1"/>
  <c r="R175" i="1" s="1"/>
  <c r="G175" i="1"/>
  <c r="L83" i="1"/>
  <c r="L172" i="1" s="1"/>
  <c r="L175" i="1" s="1"/>
</calcChain>
</file>

<file path=xl/sharedStrings.xml><?xml version="1.0" encoding="utf-8"?>
<sst xmlns="http://schemas.openxmlformats.org/spreadsheetml/2006/main" count="262" uniqueCount="229">
  <si>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</si>
  <si>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</si>
  <si>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</si>
  <si>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</si>
  <si>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</si>
  <si>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</si>
  <si>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</si>
  <si>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</si>
  <si>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</si>
  <si>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</si>
  <si>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</si>
  <si>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</si>
  <si>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</si>
  <si>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</si>
  <si>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</si>
  <si>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</si>
  <si>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</si>
  <si>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</si>
  <si>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</si>
  <si>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</si>
  <si>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</si>
  <si>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</si>
  <si>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</si>
  <si>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</si>
  <si>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</si>
  <si>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</si>
  <si>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</si>
  <si>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</si>
  <si>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</si>
  <si>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</si>
  <si>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Денежные взыскания /штрафы/ за нарушение законодательства о налогах и сборах</t>
  </si>
  <si>
    <r>
      <t>Денежные взыскания (штрафы) за административные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 в области налогов и сборов, предусмотренные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Кодексом Российской Федерации об административных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правонарушениях</t>
    </r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</si>
  <si>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</si>
  <si>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земельного законодательства</t>
  </si>
  <si>
    <r>
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</t>
    </r>
    <r>
      <rPr>
        <sz val="10"/>
        <color theme="1"/>
        <rFont val="Times New Roman"/>
        <family val="1"/>
        <charset val="204"/>
      </rPr>
      <t>потребителей</t>
    </r>
  </si>
  <si>
    <r>
      <t xml:space="preserve">Прочие поступления от денежных взысканий /штрафов/ и иных сумм в возмещение ущерба, зачисляемые в бюджеты </t>
    </r>
    <r>
      <rPr>
        <sz val="10"/>
        <color theme="1"/>
        <rFont val="Times New Roman"/>
        <family val="1"/>
        <charset val="204"/>
      </rPr>
      <t>муниципальных районов</t>
    </r>
  </si>
  <si>
    <t>БЕЗВОЗМЕЗДНЫЕ ПЕРЕЧИСЛЕНИЯ</t>
  </si>
  <si>
    <t>Дотации бюджетам муниципальных образований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</si>
  <si>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</si>
  <si>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</si>
  <si>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Субвенции бюджетам муниципальных образований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</si>
  <si>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</si>
  <si>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</si>
  <si>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</si>
  <si>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</si>
  <si>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</si>
  <si>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</si>
  <si>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</si>
  <si>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</si>
  <si>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</si>
  <si>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</si>
  <si>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</si>
  <si>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</si>
  <si>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</si>
  <si>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</si>
  <si>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</si>
  <si>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</si>
  <si>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</si>
  <si>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</si>
  <si>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</si>
  <si>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</si>
  <si>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</si>
  <si>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</si>
  <si>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</si>
  <si>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</si>
  <si>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</si>
  <si>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00011406010000000430</t>
  </si>
  <si>
    <t>00011500000000000000</t>
  </si>
  <si>
    <t>00011502050050000140</t>
  </si>
  <si>
    <t>00011600000000000000</t>
  </si>
  <si>
    <t>00011603000000000140</t>
  </si>
  <si>
    <t>00011603010010000140</t>
  </si>
  <si>
    <t>00011603030010000140</t>
  </si>
  <si>
    <t>00011606000010000140</t>
  </si>
  <si>
    <t>00011625060010000140</t>
  </si>
  <si>
    <t>00011628000010000140</t>
  </si>
  <si>
    <t>00011690050050000140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</si>
  <si>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</si>
  <si>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</si>
  <si>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</si>
  <si>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</si>
  <si>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</si>
  <si>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</si>
  <si>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</si>
  <si>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</si>
  <si>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</si>
  <si>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</si>
  <si>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</si>
  <si>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</si>
  <si>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</si>
  <si>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</si>
  <si>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</si>
  <si>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</si>
  <si>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</si>
  <si>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</si>
  <si>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</si>
  <si>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</si>
  <si>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</si>
  <si>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</si>
  <si>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</si>
  <si>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</si>
  <si>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</si>
  <si>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</si>
  <si>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</si>
  <si>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</si>
  <si>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</si>
  <si>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</si>
  <si>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</si>
  <si>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</si>
  <si>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</si>
  <si>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00011625050010000140</t>
  </si>
  <si>
    <t>Денежные взыскания (штрафы) за нарушение законодательства  в области охраны окружающей среды</t>
  </si>
  <si>
    <t>00011633050050000140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</si>
  <si>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</si>
  <si>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</si>
  <si>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рублей</t>
  </si>
  <si>
    <t>Сумма на 2018 год</t>
  </si>
  <si>
    <t>Сумма на 2019 год</t>
  </si>
  <si>
    <t>Сумма на 2020 год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</si>
  <si>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</si>
  <si>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</si>
  <si>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</si>
  <si>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</si>
  <si>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</si>
  <si>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</si>
  <si>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</si>
  <si>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</si>
  <si>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</si>
  <si>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</si>
  <si>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2020 год</t>
  </si>
  <si>
    <t>сумма изменений на 2019 год</t>
  </si>
  <si>
    <t>сумма изменений на 2018 год</t>
  </si>
  <si>
    <t>00011406013050000430</t>
  </si>
  <si>
    <t>00011632000050000140</t>
  </si>
  <si>
    <t>00011608010010000140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</si>
  <si>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</si>
  <si>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</si>
  <si>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</si>
  <si>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</si>
  <si>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на 2019 год и плановый период 2020-2021 годов"</t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</si>
  <si>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</si>
  <si>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</si>
  <si>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</si>
  <si>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</si>
  <si>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</si>
  <si>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</si>
  <si>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</si>
  <si>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</si>
  <si>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</si>
  <si>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</si>
  <si>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</si>
  <si>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Денежные взыскания /штрафы/ за нарушение законодательства о налогах и сборах, предусмотренные статьями 116, 118, 119.1, пунктами 1 и 2 статьи 120, статьями 125, </t>
    </r>
    <r>
      <rPr>
        <sz val="10"/>
        <color theme="1"/>
        <rFont val="Times New Roman"/>
        <family val="1"/>
        <charset val="204"/>
      </rPr>
      <t>126, 128, 129, 129.1,129.4, 132, 133, 134, 135, 135.1,135.2 Налогового Кодекса Российской Федерации</t>
    </r>
  </si>
  <si>
    <t>00011625000000000140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</si>
  <si>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рыбаловстве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</si>
  <si>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 </t>
  </si>
  <si>
    <t>Денежные взыскания (штрафы) за нарушение законодательства Российской Федерации о конрактной системе закупок товаров, работ, услуг для обеспечения государственных и муниципальных нужд для нужд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</si>
  <si>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</si>
  <si>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</si>
  <si>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</si>
  <si>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</si>
  <si>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</si>
  <si>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</si>
  <si>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</si>
  <si>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</si>
  <si>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</si>
  <si>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</si>
  <si>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</si>
  <si>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</si>
  <si>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</si>
  <si>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</si>
  <si>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</si>
  <si>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</si>
  <si>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Дотации бюджетам муниципальных районов на выравнивание бюджетной обеспеченности  </t>
  </si>
  <si>
    <t xml:space="preserve">Субвенции бюджетам муниципальных районов на осуществление  полномочий 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</si>
  <si>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Субвенция бюджетам муниципальных районов  на предоставление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</si>
  <si>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</si>
  <si>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</si>
  <si>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</si>
  <si>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Сумма на 2019 год до внесения изменений</t>
  </si>
  <si>
    <t>изменения</t>
  </si>
  <si>
    <t xml:space="preserve">Сумма на 2020 год до внесения изменений </t>
  </si>
  <si>
    <t>Сумма на 2021 год до внесения изменений</t>
  </si>
  <si>
    <t xml:space="preserve">                                                                                            к решению районного Совета народных депутатов № 405 от 25.12.2018 года                                                                                                                                                                                               "О бюджете муниципального образования "Почепский район" </t>
  </si>
  <si>
    <t>00020220077050000150</t>
  </si>
  <si>
    <t>Субсидии на софинансирование  капитальных вложений в объекты государственной (муниципальной) собственности (Водозаборные сооружения в н.п. Озаренный Почепского района)</t>
  </si>
  <si>
    <t>00020220216050000150</t>
  </si>
  <si>
    <t>00020225467050000150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</si>
  <si>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</si>
  <si>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сохранности автомобильных дорог местного значения и условий безопасности движения по ним)</t>
  </si>
  <si>
    <t>Субсидии на софинансирование  капитальных вложений в объекты государственной (муниципальной) собственности (Газификация п.Семки Почепского района Брянской области0</t>
  </si>
  <si>
    <t>Субсидии на софинансирование  капитальных вложений в объекты государственной (муниципальной) собственности (Пристройка к зданию детского сада №5 "Малыш" в г.Почепе на 55 мест для детей в возрасте от 1,5 до 3 лет</t>
  </si>
  <si>
    <t>Субсидии на софинансирование  капитальных вложений в объекты государственной (муниципальной) собственности (Водозаборные сооружения  н.п. Волжино Почепского района Брянской области)</t>
  </si>
  <si>
    <t>Субсидии на софинансирование  капитальных вложений в объекты государственной (муниципальной) собственности (Газификация д.Рудня Почепского района Брянской области0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</si>
  <si>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</si>
  <si>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00021860010050000150</t>
  </si>
  <si>
    <t>00020225497050000150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</si>
  <si>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(Реализация мероприятий по обеспечению жильем молодых семей)</t>
  </si>
  <si>
    <t xml:space="preserve">                                                                            Приложение №1</t>
  </si>
  <si>
    <t xml:space="preserve">Сумма на 2019 год </t>
  </si>
  <si>
    <t xml:space="preserve">Сумма на 2020 год </t>
  </si>
  <si>
    <t xml:space="preserve">Сумма на 2021 год 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</si>
  <si>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</si>
  <si>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на подключение общедоступных библиотек к сети "Интернет"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</si>
  <si>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лучшее сельское учреждение культуры Речицкий СДК)</t>
  </si>
  <si>
    <t xml:space="preserve">00020229999050000150 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</si>
  <si>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спорта)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</si>
  <si>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населения)</t>
  </si>
  <si>
    <t>Субсидии, за исключением субсидий на софинансирование капитальных вложений в объекты государственной (муниципальной) собственности (Капитальный ремонт кровель муниципальных образовательных организаций Брянской области)</t>
  </si>
  <si>
    <t>Субсидии на софинансирование  капитальных вложений в объекты государственной (муниципальной) собственности (Строительство водопроводной сети в п. Речица Почепского района Брянской области)</t>
  </si>
  <si>
    <t>Субсидии на софинансирование  капитальных вложений в объекты государственной (муниципальной) собственности (Строительство водопроводной сети в с. Баклань Почепского района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</si>
  <si>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образования)</t>
  </si>
  <si>
    <t>Субсидии на софинансирование  капитальных вложений в объекты государственной (муниципальной) собственности (Дворец спорта  г. Почеп Брянской области)</t>
  </si>
  <si>
    <t>00011402052050000410</t>
  </si>
  <si>
    <t>Доходы от реализации имущества,находящегося в оперативном управлении учреждений,находящихся в ведении органов управления муниципальных районов (за исключением  имущества муниципальных бюджетных и автономных учреждений),в части реализации основных средств по указанному имуществу</t>
  </si>
  <si>
    <t>00011402050050000410</t>
  </si>
  <si>
    <t>Доходы от реализации имущества,находящегося в собственности муниципальных районов (за исключением  движимого имущества муниципальных бюджетных и автономных учреждений,а также имущества муниципальных унитарных предприятий,в том числе казенных),в части реализации основных средств по указанному имуществу</t>
  </si>
  <si>
    <t>Субсидии на софинансирование  капитальных вложений в объекты государственной (муниципальной) собственности (Строительство водозаборного сооружения в д. Волжино Почепского района Брянской области)</t>
  </si>
  <si>
    <t>Субсидии на софинансирование  капитальных вложений в объекты государственной (муниципальной) собственности (Строительство водозаборного сооружения  д. Житня Почепского района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</si>
  <si>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(приобретение специализированной техники для предприятий жилищно-коммунального комплекса)</t>
  </si>
  <si>
    <t>00020249999050000150</t>
  </si>
  <si>
    <t xml:space="preserve">Прочие межбюджетные трансферты, передаваемые бюджетам муниципальных районов (иные межбюджетные трансферты - гранты муниципальным районам в целях содействия достижению  и (или) поощрения достижения наилучших значений показателей деятельности)  </t>
  </si>
  <si>
    <t>00020219999050000150</t>
  </si>
  <si>
    <t>Прочие дотации бюджетам муниципальных районов</t>
  </si>
  <si>
    <t>00020245550050000150</t>
  </si>
  <si>
    <t>Межбюджетные трансферты, передаваемые бюджетам муниципальных районов за достижение показателей деятельности органов исполнительной власти субъектов Российской Федерации</t>
  </si>
  <si>
    <t xml:space="preserve">Приложение №1 к решению районного Совета народных депутатов №  от                     2019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
районного Совета народных депутатов     «О    бюджете  муниципального образования  
« Почепский район»  на 2019 год и плановый период  2020  
и  2021 годов» </t>
  </si>
  <si>
    <t xml:space="preserve">  ДОХОДЫ  БЮДЖЕТА МУНИЦИПАЛЬНОГО ОБРАЗОВАНИЯ "ПОЧЕПСКИЙ  РАЙОН" НА 2019 ГОД И ПЛАНОВЫЙ ПЕРИОД 2020 И 2021  ГОДОВ</t>
  </si>
  <si>
    <t>00011302995050000130</t>
  </si>
  <si>
    <t>Прочие доходы от компенсации затрат бюджетов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</si>
</sst>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3" tint="0.3999755851924192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44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2" borderId="3" xfId="1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0" borderId="3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" fontId="3" fillId="0" borderId="3" xfId="1" applyNumberFormat="1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0" fontId="3" fillId="0" borderId="6" xfId="0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2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center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vertical="center" wrapText="1"/>
    </xf>
    <xf numFmtId="43" fontId="2" fillId="0" borderId="1" xfId="1" applyFont="1" applyFill="1" applyBorder="1" applyAlignment="1">
      <alignment wrapText="1"/>
    </xf>
    <xf numFmtId="43" fontId="0" fillId="0" borderId="0" xfId="1" applyFont="1" applyFill="1"/>
    <xf numFmtId="43" fontId="0" fillId="0" borderId="0" xfId="0" applyNumberFormat="1" applyFill="1"/>
    <xf numFmtId="4" fontId="3" fillId="2" borderId="1" xfId="0" applyNumberFormat="1" applyFont="1" applyFill="1" applyBorder="1" applyAlignment="1">
      <alignment horizontal="right" wrapText="1"/>
    </xf>
    <xf numFmtId="4" fontId="9" fillId="2" borderId="1" xfId="0" applyNumberFormat="1" applyFont="1" applyFill="1" applyBorder="1" applyAlignment="1" applyProtection="1">
      <alignment horizontal="center" wrapText="1"/>
      <protection locked="0"/>
    </xf>
    <xf numFmtId="4" fontId="3" fillId="2" borderId="1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center"/>
    </xf>
    <xf numFmtId="4" fontId="3" fillId="2" borderId="3" xfId="1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3" fontId="3" fillId="0" borderId="1" xfId="1" quotePrefix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4" fontId="3" fillId="0" borderId="1" xfId="1" applyNumberFormat="1" applyFont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1" fontId="3" fillId="0" borderId="2" xfId="0" quotePrefix="1" applyNumberFormat="1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left" vertical="center" wrapText="1"/>
    </xf>
    <xf numFmtId="1" fontId="3" fillId="0" borderId="3" xfId="0" quotePrefix="1" applyNumberFormat="1" applyFont="1" applyBorder="1" applyAlignment="1">
      <alignment horizontal="left" vertical="center" wrapText="1"/>
    </xf>
    <xf numFmtId="1" fontId="3" fillId="0" borderId="2" xfId="0" quotePrefix="1" applyNumberFormat="1" applyFont="1" applyBorder="1" applyAlignment="1">
      <alignment horizontal="justify" vertical="center" wrapText="1"/>
    </xf>
    <xf numFmtId="1" fontId="3" fillId="0" borderId="6" xfId="0" applyNumberFormat="1" applyFont="1" applyBorder="1" applyAlignment="1">
      <alignment horizontal="justify" vertical="center" wrapText="1"/>
    </xf>
    <xf numFmtId="1" fontId="3" fillId="0" borderId="3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4" fontId="3" fillId="0" borderId="2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0" fillId="0" borderId="1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right"/>
    </xf>
    <xf numFmtId="49" fontId="3" fillId="2" borderId="1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76"/>
  <sheetViews>
    <sheetView tabSelected="1" topLeftCell="D1" zoomScale="70" zoomScaleNormal="70" workbookViewId="0">
      <pane xSplit="6" ySplit="16" topLeftCell="J17" activePane="bottomRight" state="frozen"/>
      <selection activeCell="D1" sqref="D1"/>
      <selection pane="topRight" activeCell="J1" sqref="J1"/>
      <selection pane="bottomLeft" activeCell="D16" sqref="D16"/>
      <selection pane="bottomRight" activeCell="E56" sqref="D56:E56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5" customWidth="1"/>
    <col min="6" max="6" width="19.5703125" hidden="1" customWidth="1"/>
    <col min="7" max="7" width="19.28515625" hidden="1" customWidth="1"/>
    <col min="8" max="8" width="28.42578125" hidden="1" customWidth="1"/>
    <col min="9" max="9" width="41.85546875" hidden="1" customWidth="1"/>
    <col min="10" max="10" width="19.85546875" hidden="1" customWidth="1"/>
    <col min="11" max="11" width="20.7109375" customWidth="1"/>
    <col min="12" max="12" width="16.28515625" hidden="1" customWidth="1"/>
    <col min="13" max="13" width="19.5703125" hidden="1" customWidth="1"/>
    <col min="14" max="14" width="0.140625" hidden="1" customWidth="1"/>
    <col min="15" max="15" width="18.42578125" style="1" hidden="1" customWidth="1"/>
    <col min="16" max="16" width="18.42578125" style="1" customWidth="1"/>
    <col min="17" max="17" width="18" style="1" hidden="1" customWidth="1"/>
    <col min="18" max="19" width="17.85546875" style="1" hidden="1" customWidth="1"/>
    <col min="20" max="20" width="18.5703125" style="1" customWidth="1"/>
    <col min="21" max="21" width="17.140625" style="1" hidden="1" customWidth="1"/>
    <col min="22" max="22" width="11.140625" bestFit="1" customWidth="1"/>
  </cols>
  <sheetData>
    <row r="1" spans="4:23" ht="15.75" customHeight="1" x14ac:dyDescent="0.25">
      <c r="E1" s="216"/>
      <c r="F1" s="216"/>
      <c r="G1" s="216"/>
      <c r="H1" s="216"/>
      <c r="I1" s="216"/>
      <c r="J1" s="144"/>
      <c r="K1" s="118"/>
      <c r="L1" s="118"/>
      <c r="M1" s="49"/>
      <c r="N1" s="49"/>
    </row>
    <row r="2" spans="4:23" ht="14.45" hidden="1" x14ac:dyDescent="0.3"/>
    <row r="3" spans="4:23" ht="14.45" hidden="1" x14ac:dyDescent="0.3">
      <c r="E3" s="16"/>
      <c r="F3" s="24"/>
      <c r="G3" s="50"/>
      <c r="H3" s="50"/>
      <c r="I3" s="16"/>
      <c r="J3" s="147"/>
      <c r="K3" s="50"/>
      <c r="L3" s="50"/>
      <c r="M3" s="50"/>
      <c r="N3" s="50"/>
    </row>
    <row r="4" spans="4:23" ht="14.45" hidden="1" x14ac:dyDescent="0.3">
      <c r="E4" s="17"/>
      <c r="F4" s="25"/>
      <c r="G4" s="55"/>
      <c r="H4" s="55"/>
      <c r="I4" s="17"/>
      <c r="J4" s="145"/>
      <c r="K4" s="119"/>
      <c r="L4" s="119"/>
      <c r="M4" s="55"/>
      <c r="N4" s="55"/>
    </row>
    <row r="5" spans="4:23" ht="33" hidden="1" customHeight="1" x14ac:dyDescent="0.3"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4:23" ht="14.45" hidden="1" x14ac:dyDescent="0.3">
      <c r="E6" s="16"/>
      <c r="F6" s="24"/>
      <c r="G6" s="50"/>
      <c r="H6" s="50"/>
      <c r="I6" s="16"/>
      <c r="J6" s="147"/>
      <c r="K6" s="50"/>
      <c r="L6" s="50"/>
      <c r="M6" s="50"/>
      <c r="N6" s="50"/>
    </row>
    <row r="7" spans="4:23" ht="14.45" hidden="1" x14ac:dyDescent="0.3">
      <c r="E7" s="16"/>
      <c r="F7" s="24"/>
      <c r="G7" s="50"/>
      <c r="H7" s="50"/>
      <c r="I7" s="16"/>
      <c r="J7" s="147"/>
      <c r="K7" s="50"/>
      <c r="L7" s="50"/>
      <c r="M7" s="50"/>
      <c r="N7" s="50"/>
    </row>
    <row r="8" spans="4:23" ht="119.25" customHeight="1" x14ac:dyDescent="0.25">
      <c r="E8" s="175"/>
      <c r="F8" s="175"/>
      <c r="G8" s="175"/>
      <c r="H8" s="175"/>
      <c r="I8" s="175"/>
      <c r="J8" s="175"/>
      <c r="K8" s="216" t="s">
        <v>225</v>
      </c>
      <c r="L8" s="216"/>
      <c r="M8" s="216"/>
      <c r="N8" s="216"/>
      <c r="O8" s="216"/>
      <c r="P8" s="216"/>
      <c r="Q8" s="216"/>
      <c r="R8" s="216"/>
      <c r="S8" s="216"/>
      <c r="T8" s="216"/>
    </row>
    <row r="9" spans="4:23" ht="28.5" customHeight="1" x14ac:dyDescent="0.25">
      <c r="E9" s="175"/>
      <c r="F9" s="175"/>
      <c r="G9" s="175"/>
      <c r="H9" s="175"/>
      <c r="I9" s="175"/>
      <c r="J9" s="175"/>
      <c r="K9" s="179"/>
      <c r="L9" s="179"/>
      <c r="M9" s="179"/>
      <c r="N9" s="175"/>
      <c r="O9" s="175"/>
      <c r="P9" s="175"/>
      <c r="Q9" s="175"/>
      <c r="R9" s="175"/>
    </row>
    <row r="10" spans="4:23" x14ac:dyDescent="0.25">
      <c r="E10" s="224" t="s">
        <v>197</v>
      </c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55"/>
      <c r="T10" s="119"/>
      <c r="U10" s="119"/>
    </row>
    <row r="11" spans="4:23" ht="44.25" customHeight="1" x14ac:dyDescent="0.25">
      <c r="F11" s="175"/>
      <c r="G11" s="175"/>
      <c r="H11" s="175"/>
      <c r="I11" s="175"/>
      <c r="J11" s="216" t="s">
        <v>182</v>
      </c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119"/>
    </row>
    <row r="12" spans="4:23" x14ac:dyDescent="0.25">
      <c r="E12" s="224" t="s">
        <v>139</v>
      </c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</row>
    <row r="13" spans="4:23" x14ac:dyDescent="0.25"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119"/>
      <c r="Q13" s="119"/>
      <c r="R13" s="55"/>
      <c r="S13" s="55"/>
      <c r="T13" s="119"/>
      <c r="U13" s="119"/>
    </row>
    <row r="14" spans="4:23" ht="42.75" customHeight="1" x14ac:dyDescent="0.25">
      <c r="D14" s="221" t="s">
        <v>226</v>
      </c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54"/>
      <c r="T14" s="121"/>
      <c r="U14" s="121"/>
    </row>
    <row r="15" spans="4:23" x14ac:dyDescent="0.25">
      <c r="H15" t="s">
        <v>136</v>
      </c>
      <c r="I15" t="s">
        <v>115</v>
      </c>
      <c r="M15" t="s">
        <v>140</v>
      </c>
      <c r="T15" s="1" t="s">
        <v>140</v>
      </c>
      <c r="W15" s="42"/>
    </row>
    <row r="16" spans="4:23" ht="92.25" customHeight="1" x14ac:dyDescent="0.25">
      <c r="D16" s="2" t="s">
        <v>0</v>
      </c>
      <c r="E16" s="2" t="s">
        <v>1</v>
      </c>
      <c r="F16" s="2" t="s">
        <v>116</v>
      </c>
      <c r="G16" s="2" t="s">
        <v>178</v>
      </c>
      <c r="H16" s="2" t="s">
        <v>131</v>
      </c>
      <c r="I16" s="2" t="s">
        <v>117</v>
      </c>
      <c r="J16" s="2" t="s">
        <v>178</v>
      </c>
      <c r="K16" s="2" t="s">
        <v>198</v>
      </c>
      <c r="L16" s="2" t="s">
        <v>179</v>
      </c>
      <c r="M16" s="2" t="s">
        <v>180</v>
      </c>
      <c r="N16" s="2" t="s">
        <v>130</v>
      </c>
      <c r="O16" s="41" t="s">
        <v>118</v>
      </c>
      <c r="P16" s="2" t="s">
        <v>199</v>
      </c>
      <c r="Q16" s="2" t="s">
        <v>179</v>
      </c>
      <c r="R16" s="2" t="s">
        <v>181</v>
      </c>
      <c r="S16" s="2" t="s">
        <v>129</v>
      </c>
      <c r="T16" s="2" t="s">
        <v>200</v>
      </c>
      <c r="U16" s="2" t="s">
        <v>179</v>
      </c>
    </row>
    <row r="17" spans="4:21" x14ac:dyDescent="0.25">
      <c r="D17" s="9" t="s">
        <v>78</v>
      </c>
      <c r="E17" s="3" t="s">
        <v>2</v>
      </c>
      <c r="F17" s="43" t="e">
        <f>F18+F24+F30+F37+F40+F47+F53+F57+F63+F66+F81</f>
        <v>#REF!</v>
      </c>
      <c r="G17" s="43">
        <f>G18+G24+G30+G37+G40+G47+G53+G57+G63+G66+G81</f>
        <v>134480000</v>
      </c>
      <c r="H17" s="43">
        <f t="shared" ref="H17:R17" si="0">H18+H24+H30+H37+H40+H47+H53+H57+H63+H66+H81</f>
        <v>0</v>
      </c>
      <c r="I17" s="43">
        <f t="shared" si="0"/>
        <v>0</v>
      </c>
      <c r="J17" s="43">
        <f>J18+J24+J30+J37+J40+J47+J53+J57+J63+J66+J81</f>
        <v>139381370</v>
      </c>
      <c r="K17" s="43">
        <f>J17+L17</f>
        <v>146464570</v>
      </c>
      <c r="L17" s="43">
        <v>7083200</v>
      </c>
      <c r="M17" s="43">
        <f t="shared" si="0"/>
        <v>138033000</v>
      </c>
      <c r="N17" s="43">
        <f t="shared" si="0"/>
        <v>0</v>
      </c>
      <c r="O17" s="43">
        <f t="shared" si="0"/>
        <v>0</v>
      </c>
      <c r="P17" s="43">
        <f t="shared" ref="P17" si="1">P18+P24+P30+P37+P40+P47+P53+P57+P63+P66+P81</f>
        <v>138033000</v>
      </c>
      <c r="Q17" s="43"/>
      <c r="R17" s="43">
        <f t="shared" si="0"/>
        <v>155668000</v>
      </c>
      <c r="S17" s="43"/>
      <c r="T17" s="43">
        <f t="shared" ref="T17" si="2">T18+T24+T30+T37+T40+T47+T53+T57+T63+T66+T81</f>
        <v>155668000</v>
      </c>
      <c r="U17" s="43"/>
    </row>
    <row r="18" spans="4:21" x14ac:dyDescent="0.25">
      <c r="D18" s="9" t="s">
        <v>77</v>
      </c>
      <c r="E18" s="3" t="s">
        <v>3</v>
      </c>
      <c r="F18" s="72">
        <v>99686529</v>
      </c>
      <c r="G18" s="43">
        <f>G19</f>
        <v>100871000</v>
      </c>
      <c r="H18" s="43">
        <f t="shared" ref="H18:T18" si="3">H19</f>
        <v>0</v>
      </c>
      <c r="I18" s="43">
        <f t="shared" si="3"/>
        <v>0</v>
      </c>
      <c r="J18" s="43">
        <f>J19</f>
        <v>100871000</v>
      </c>
      <c r="K18" s="43">
        <f>K19</f>
        <v>105540000</v>
      </c>
      <c r="L18" s="43">
        <f>L19</f>
        <v>4669000</v>
      </c>
      <c r="M18" s="43">
        <f t="shared" si="3"/>
        <v>105678000</v>
      </c>
      <c r="N18" s="43">
        <f t="shared" si="3"/>
        <v>0</v>
      </c>
      <c r="O18" s="43">
        <f t="shared" si="3"/>
        <v>0</v>
      </c>
      <c r="P18" s="43">
        <f t="shared" si="3"/>
        <v>105678000</v>
      </c>
      <c r="Q18" s="43"/>
      <c r="R18" s="43">
        <f t="shared" si="3"/>
        <v>112019000</v>
      </c>
      <c r="S18" s="34"/>
      <c r="T18" s="43">
        <f t="shared" si="3"/>
        <v>112019000</v>
      </c>
      <c r="U18" s="34"/>
    </row>
    <row r="19" spans="4:21" ht="15.75" thickBot="1" x14ac:dyDescent="0.3">
      <c r="D19" s="6" t="s">
        <v>46</v>
      </c>
      <c r="E19" s="4" t="s">
        <v>4</v>
      </c>
      <c r="F19" s="34">
        <v>99686529</v>
      </c>
      <c r="G19" s="43">
        <f>G20+G21+G22+G23</f>
        <v>100871000</v>
      </c>
      <c r="H19" s="43">
        <f t="shared" ref="H19:R19" si="4">H20+H21+H22+H23</f>
        <v>0</v>
      </c>
      <c r="I19" s="43">
        <f t="shared" si="4"/>
        <v>0</v>
      </c>
      <c r="J19" s="43">
        <f>J20+J21+J22+J23</f>
        <v>100871000</v>
      </c>
      <c r="K19" s="43">
        <f>K20+K21+K22+K23</f>
        <v>105540000</v>
      </c>
      <c r="L19" s="43">
        <f>L20</f>
        <v>4669000</v>
      </c>
      <c r="M19" s="43">
        <f t="shared" si="4"/>
        <v>105678000</v>
      </c>
      <c r="N19" s="43">
        <f t="shared" si="4"/>
        <v>0</v>
      </c>
      <c r="O19" s="43">
        <f t="shared" si="4"/>
        <v>0</v>
      </c>
      <c r="P19" s="43">
        <f t="shared" ref="P19" si="5">P20+P21+P22+P23</f>
        <v>105678000</v>
      </c>
      <c r="Q19" s="43"/>
      <c r="R19" s="43">
        <f t="shared" si="4"/>
        <v>112019000</v>
      </c>
      <c r="S19" s="34"/>
      <c r="T19" s="43">
        <f t="shared" ref="T19" si="6">T20+T21+T22+T23</f>
        <v>112019000</v>
      </c>
      <c r="U19" s="34"/>
    </row>
    <row r="20" spans="4:21" ht="75.75" thickBot="1" x14ac:dyDescent="0.3">
      <c r="D20" s="7" t="s">
        <v>47</v>
      </c>
      <c r="E20" s="26" t="s">
        <v>5</v>
      </c>
      <c r="F20" s="34">
        <v>98364529</v>
      </c>
      <c r="G20" s="43">
        <v>99456000</v>
      </c>
      <c r="H20" s="34"/>
      <c r="I20" s="35"/>
      <c r="J20" s="43">
        <v>99456000</v>
      </c>
      <c r="K20" s="43">
        <f>J20+L20</f>
        <v>104125000</v>
      </c>
      <c r="L20" s="120">
        <v>4669000</v>
      </c>
      <c r="M20" s="43">
        <v>104098000</v>
      </c>
      <c r="N20" s="46"/>
      <c r="O20" s="33"/>
      <c r="P20" s="43">
        <v>104098000</v>
      </c>
      <c r="Q20" s="33"/>
      <c r="R20" s="43">
        <v>109839000</v>
      </c>
      <c r="S20" s="33"/>
      <c r="T20" s="43">
        <v>109839000</v>
      </c>
      <c r="U20" s="33"/>
    </row>
    <row r="21" spans="4:21" ht="105.75" thickBot="1" x14ac:dyDescent="0.3">
      <c r="D21" s="8" t="s">
        <v>48</v>
      </c>
      <c r="E21" s="26" t="s">
        <v>6</v>
      </c>
      <c r="F21" s="34">
        <v>637000</v>
      </c>
      <c r="G21" s="43">
        <v>611400</v>
      </c>
      <c r="H21" s="34"/>
      <c r="I21" s="35"/>
      <c r="J21" s="43">
        <v>611400</v>
      </c>
      <c r="K21" s="43">
        <v>611400</v>
      </c>
      <c r="L21" s="120"/>
      <c r="M21" s="43">
        <v>700000</v>
      </c>
      <c r="N21" s="46"/>
      <c r="O21" s="33"/>
      <c r="P21" s="43">
        <v>700000</v>
      </c>
      <c r="Q21" s="33"/>
      <c r="R21" s="43">
        <v>900000</v>
      </c>
      <c r="S21" s="33"/>
      <c r="T21" s="43">
        <v>900000</v>
      </c>
      <c r="U21" s="33"/>
    </row>
    <row r="22" spans="4:21" ht="45.75" thickBot="1" x14ac:dyDescent="0.3">
      <c r="D22" s="8" t="s">
        <v>49</v>
      </c>
      <c r="E22" s="26" t="s">
        <v>7</v>
      </c>
      <c r="F22" s="34">
        <v>390000</v>
      </c>
      <c r="G22" s="43">
        <v>451900</v>
      </c>
      <c r="H22" s="34"/>
      <c r="I22" s="35"/>
      <c r="J22" s="43">
        <v>451900</v>
      </c>
      <c r="K22" s="43">
        <v>451900</v>
      </c>
      <c r="L22" s="120"/>
      <c r="M22" s="43">
        <v>500000</v>
      </c>
      <c r="N22" s="46"/>
      <c r="O22" s="33"/>
      <c r="P22" s="43">
        <v>500000</v>
      </c>
      <c r="Q22" s="33"/>
      <c r="R22" s="43">
        <v>700000</v>
      </c>
      <c r="S22" s="33"/>
      <c r="T22" s="43">
        <v>700000</v>
      </c>
      <c r="U22" s="33"/>
    </row>
    <row r="23" spans="4:21" ht="90" x14ac:dyDescent="0.25">
      <c r="D23" s="11" t="s">
        <v>50</v>
      </c>
      <c r="E23" s="27" t="s">
        <v>8</v>
      </c>
      <c r="F23" s="34">
        <v>295000</v>
      </c>
      <c r="G23" s="43">
        <v>351700</v>
      </c>
      <c r="H23" s="34"/>
      <c r="I23" s="35"/>
      <c r="J23" s="43">
        <v>351700</v>
      </c>
      <c r="K23" s="43">
        <v>351700</v>
      </c>
      <c r="L23" s="120"/>
      <c r="M23" s="43">
        <v>380000</v>
      </c>
      <c r="N23" s="46"/>
      <c r="O23" s="33"/>
      <c r="P23" s="43">
        <v>380000</v>
      </c>
      <c r="Q23" s="33"/>
      <c r="R23" s="43">
        <v>580000</v>
      </c>
      <c r="S23" s="33"/>
      <c r="T23" s="43">
        <v>580000</v>
      </c>
      <c r="U23" s="33"/>
    </row>
    <row r="24" spans="4:21" ht="42.75" x14ac:dyDescent="0.25">
      <c r="D24" s="86" t="s">
        <v>95</v>
      </c>
      <c r="E24" s="73" t="s">
        <v>90</v>
      </c>
      <c r="F24" s="81">
        <f>F26+F27+F28+F29</f>
        <v>3743000</v>
      </c>
      <c r="G24" s="78">
        <f>G25</f>
        <v>4327000</v>
      </c>
      <c r="H24" s="80">
        <f t="shared" ref="H24:T24" si="7">H25</f>
        <v>0</v>
      </c>
      <c r="I24" s="80">
        <f t="shared" si="7"/>
        <v>0</v>
      </c>
      <c r="J24" s="149">
        <f>J25</f>
        <v>4950000</v>
      </c>
      <c r="K24" s="109">
        <f>K25</f>
        <v>4950000</v>
      </c>
      <c r="L24" s="109"/>
      <c r="M24" s="80">
        <f t="shared" si="7"/>
        <v>2877000</v>
      </c>
      <c r="N24" s="80">
        <f t="shared" si="7"/>
        <v>0</v>
      </c>
      <c r="O24" s="80">
        <f t="shared" si="7"/>
        <v>0</v>
      </c>
      <c r="P24" s="109">
        <f t="shared" si="7"/>
        <v>2877000</v>
      </c>
      <c r="Q24" s="109"/>
      <c r="R24" s="80">
        <f t="shared" si="7"/>
        <v>3251000</v>
      </c>
      <c r="S24" s="34"/>
      <c r="T24" s="109">
        <f t="shared" si="7"/>
        <v>3251000</v>
      </c>
      <c r="U24" s="34"/>
    </row>
    <row r="25" spans="4:21" ht="34.15" customHeight="1" x14ac:dyDescent="0.25">
      <c r="D25" s="12" t="s">
        <v>142</v>
      </c>
      <c r="E25" s="85" t="s">
        <v>143</v>
      </c>
      <c r="F25" s="72"/>
      <c r="G25" s="43">
        <f>G26+G27+G28+G29</f>
        <v>4327000</v>
      </c>
      <c r="H25" s="43">
        <f t="shared" ref="H25:O25" si="8">H26+H27+H28+H29</f>
        <v>0</v>
      </c>
      <c r="I25" s="43">
        <f t="shared" si="8"/>
        <v>0</v>
      </c>
      <c r="J25" s="43">
        <f>J26+J27+J28+J29</f>
        <v>4950000</v>
      </c>
      <c r="K25" s="43">
        <f>J25+L25</f>
        <v>4950000</v>
      </c>
      <c r="L25" s="43"/>
      <c r="M25" s="43">
        <v>2877000</v>
      </c>
      <c r="N25" s="43">
        <f t="shared" si="8"/>
        <v>0</v>
      </c>
      <c r="O25" s="43">
        <f t="shared" si="8"/>
        <v>0</v>
      </c>
      <c r="P25" s="43">
        <v>2877000</v>
      </c>
      <c r="Q25" s="43"/>
      <c r="R25" s="43">
        <v>3251000</v>
      </c>
      <c r="S25" s="34"/>
      <c r="T25" s="43">
        <v>3251000</v>
      </c>
      <c r="U25" s="34"/>
    </row>
    <row r="26" spans="4:21" ht="60.75" thickBot="1" x14ac:dyDescent="0.3">
      <c r="D26" s="82" t="s">
        <v>96</v>
      </c>
      <c r="E26" s="83" t="s">
        <v>91</v>
      </c>
      <c r="F26" s="76">
        <v>1544000</v>
      </c>
      <c r="G26" s="79">
        <v>1908900</v>
      </c>
      <c r="H26" s="76"/>
      <c r="I26" s="84"/>
      <c r="J26" s="150">
        <v>1908900</v>
      </c>
      <c r="K26" s="110">
        <v>1908900</v>
      </c>
      <c r="L26" s="84"/>
      <c r="M26" s="79">
        <v>2000000</v>
      </c>
      <c r="N26" s="84"/>
      <c r="O26" s="74"/>
      <c r="P26" s="110">
        <v>2000000</v>
      </c>
      <c r="Q26" s="114"/>
      <c r="R26" s="79">
        <v>2000000</v>
      </c>
      <c r="S26" s="33"/>
      <c r="T26" s="110">
        <v>2000000</v>
      </c>
      <c r="U26" s="33"/>
    </row>
    <row r="27" spans="4:21" ht="75.75" thickBot="1" x14ac:dyDescent="0.3">
      <c r="D27" s="12" t="s">
        <v>97</v>
      </c>
      <c r="E27" s="28" t="s">
        <v>92</v>
      </c>
      <c r="F27" s="34">
        <v>14000</v>
      </c>
      <c r="G27" s="43">
        <v>18100</v>
      </c>
      <c r="H27" s="34"/>
      <c r="I27" s="35"/>
      <c r="J27" s="43">
        <v>18100</v>
      </c>
      <c r="K27" s="43">
        <v>18100</v>
      </c>
      <c r="L27" s="120"/>
      <c r="M27" s="43">
        <v>19000</v>
      </c>
      <c r="N27" s="46"/>
      <c r="O27" s="33"/>
      <c r="P27" s="43">
        <v>19000</v>
      </c>
      <c r="Q27" s="33"/>
      <c r="R27" s="43">
        <v>19000</v>
      </c>
      <c r="S27" s="33"/>
      <c r="T27" s="43">
        <v>19000</v>
      </c>
      <c r="U27" s="33"/>
    </row>
    <row r="28" spans="4:21" ht="60.75" thickBot="1" x14ac:dyDescent="0.3">
      <c r="D28" s="12" t="s">
        <v>98</v>
      </c>
      <c r="E28" s="28" t="s">
        <v>93</v>
      </c>
      <c r="F28" s="34">
        <v>2408000</v>
      </c>
      <c r="G28" s="43">
        <v>2830000</v>
      </c>
      <c r="H28" s="34"/>
      <c r="I28" s="35"/>
      <c r="J28" s="43">
        <v>3453000</v>
      </c>
      <c r="K28" s="43">
        <f>J28+L28</f>
        <v>3453000</v>
      </c>
      <c r="L28" s="120"/>
      <c r="M28" s="43">
        <v>2977000</v>
      </c>
      <c r="N28" s="46"/>
      <c r="O28" s="33"/>
      <c r="P28" s="43">
        <v>2977000</v>
      </c>
      <c r="Q28" s="33"/>
      <c r="R28" s="43">
        <v>2977000</v>
      </c>
      <c r="S28" s="33"/>
      <c r="T28" s="43">
        <v>2977000</v>
      </c>
      <c r="U28" s="33"/>
    </row>
    <row r="29" spans="4:21" ht="60.75" thickBot="1" x14ac:dyDescent="0.3">
      <c r="D29" s="12" t="s">
        <v>99</v>
      </c>
      <c r="E29" s="28" t="s">
        <v>94</v>
      </c>
      <c r="F29" s="34">
        <v>-223000</v>
      </c>
      <c r="G29" s="43">
        <v>-430000</v>
      </c>
      <c r="H29" s="34"/>
      <c r="I29" s="35"/>
      <c r="J29" s="43">
        <v>-430000</v>
      </c>
      <c r="K29" s="43">
        <v>-430000</v>
      </c>
      <c r="L29" s="120"/>
      <c r="M29" s="43">
        <v>-440000</v>
      </c>
      <c r="N29" s="46"/>
      <c r="O29" s="33"/>
      <c r="P29" s="43">
        <v>-440000</v>
      </c>
      <c r="Q29" s="33"/>
      <c r="R29" s="43">
        <v>-440000</v>
      </c>
      <c r="S29" s="33"/>
      <c r="T29" s="43">
        <v>-440000</v>
      </c>
      <c r="U29" s="33"/>
    </row>
    <row r="30" spans="4:21" x14ac:dyDescent="0.25">
      <c r="D30" s="9" t="s">
        <v>79</v>
      </c>
      <c r="E30" s="30" t="s">
        <v>9</v>
      </c>
      <c r="F30" s="72">
        <f>F31+F33+F36</f>
        <v>16579897</v>
      </c>
      <c r="G30" s="43">
        <f>G31+G33+G36</f>
        <v>15611000</v>
      </c>
      <c r="H30" s="43">
        <f t="shared" ref="H30:R30" si="9">H31+H33+H36</f>
        <v>0</v>
      </c>
      <c r="I30" s="43">
        <f t="shared" si="9"/>
        <v>0</v>
      </c>
      <c r="J30" s="43">
        <f>J31+J33+J36</f>
        <v>17755320</v>
      </c>
      <c r="K30" s="43">
        <f>K31+K33+K36</f>
        <v>16537320</v>
      </c>
      <c r="L30" s="43"/>
      <c r="M30" s="43">
        <f t="shared" si="9"/>
        <v>15781000</v>
      </c>
      <c r="N30" s="43">
        <f t="shared" si="9"/>
        <v>0</v>
      </c>
      <c r="O30" s="43">
        <f t="shared" si="9"/>
        <v>0</v>
      </c>
      <c r="P30" s="43">
        <f t="shared" ref="P30" si="10">P31+P33+P36</f>
        <v>15781000</v>
      </c>
      <c r="Q30" s="43"/>
      <c r="R30" s="43">
        <f t="shared" si="9"/>
        <v>26582000</v>
      </c>
      <c r="S30" s="34"/>
      <c r="T30" s="43">
        <f t="shared" ref="T30" si="11">T31+T33+T36</f>
        <v>26582000</v>
      </c>
      <c r="U30" s="34"/>
    </row>
    <row r="31" spans="4:21" ht="30" x14ac:dyDescent="0.25">
      <c r="D31" s="6" t="s">
        <v>51</v>
      </c>
      <c r="E31" s="26" t="s">
        <v>10</v>
      </c>
      <c r="F31" s="34">
        <f>F32</f>
        <v>15393897</v>
      </c>
      <c r="G31" s="43">
        <f>G32</f>
        <v>14328000</v>
      </c>
      <c r="H31" s="43">
        <f t="shared" ref="H31:M31" si="12">H32</f>
        <v>0</v>
      </c>
      <c r="I31" s="43">
        <f t="shared" si="12"/>
        <v>0</v>
      </c>
      <c r="J31" s="43">
        <f>J32</f>
        <v>14328000</v>
      </c>
      <c r="K31" s="43">
        <f>K32</f>
        <v>13030000</v>
      </c>
      <c r="L31" s="43">
        <f>L32</f>
        <v>-1298000</v>
      </c>
      <c r="M31" s="43">
        <f t="shared" si="12"/>
        <v>14443000</v>
      </c>
      <c r="N31" s="43">
        <f t="shared" ref="N31" si="13">N32</f>
        <v>0</v>
      </c>
      <c r="O31" s="43">
        <f t="shared" ref="O31:P31" si="14">O32</f>
        <v>0</v>
      </c>
      <c r="P31" s="43">
        <f t="shared" si="14"/>
        <v>14443000</v>
      </c>
      <c r="Q31" s="43"/>
      <c r="R31" s="43">
        <f t="shared" ref="R31:T31" si="15">R32</f>
        <v>15076000</v>
      </c>
      <c r="S31" s="34"/>
      <c r="T31" s="43">
        <f t="shared" si="15"/>
        <v>15076000</v>
      </c>
      <c r="U31" s="34"/>
    </row>
    <row r="32" spans="4:21" ht="30" x14ac:dyDescent="0.25">
      <c r="D32" s="6" t="s">
        <v>52</v>
      </c>
      <c r="E32" s="26" t="s">
        <v>10</v>
      </c>
      <c r="F32" s="34">
        <v>15393897</v>
      </c>
      <c r="G32" s="43">
        <v>14328000</v>
      </c>
      <c r="H32" s="34"/>
      <c r="I32" s="35"/>
      <c r="J32" s="43">
        <v>14328000</v>
      </c>
      <c r="K32" s="43">
        <f>J32+L32</f>
        <v>13030000</v>
      </c>
      <c r="L32" s="120">
        <v>-1298000</v>
      </c>
      <c r="M32" s="43">
        <v>14443000</v>
      </c>
      <c r="N32" s="46"/>
      <c r="O32" s="33"/>
      <c r="P32" s="43">
        <v>14443000</v>
      </c>
      <c r="Q32" s="33"/>
      <c r="R32" s="43">
        <v>15076000</v>
      </c>
      <c r="S32" s="33"/>
      <c r="T32" s="43">
        <v>15076000</v>
      </c>
      <c r="U32" s="33"/>
    </row>
    <row r="33" spans="4:21" x14ac:dyDescent="0.25">
      <c r="D33" s="6" t="s">
        <v>53</v>
      </c>
      <c r="E33" s="26" t="s">
        <v>11</v>
      </c>
      <c r="F33" s="34">
        <f>F34</f>
        <v>617000</v>
      </c>
      <c r="G33" s="43">
        <f>G34</f>
        <v>548000</v>
      </c>
      <c r="H33" s="43">
        <f t="shared" ref="H33:T33" si="16">H34</f>
        <v>0</v>
      </c>
      <c r="I33" s="43">
        <f t="shared" si="16"/>
        <v>0</v>
      </c>
      <c r="J33" s="43">
        <f>J34</f>
        <v>2692320</v>
      </c>
      <c r="K33" s="43">
        <f>K34</f>
        <v>2708320</v>
      </c>
      <c r="L33" s="43"/>
      <c r="M33" s="43">
        <f t="shared" si="16"/>
        <v>575000</v>
      </c>
      <c r="N33" s="43">
        <f t="shared" si="16"/>
        <v>0</v>
      </c>
      <c r="O33" s="43">
        <f t="shared" si="16"/>
        <v>0</v>
      </c>
      <c r="P33" s="43">
        <f t="shared" si="16"/>
        <v>575000</v>
      </c>
      <c r="Q33" s="43"/>
      <c r="R33" s="43">
        <f t="shared" si="16"/>
        <v>602000</v>
      </c>
      <c r="S33" s="34"/>
      <c r="T33" s="43">
        <f t="shared" si="16"/>
        <v>602000</v>
      </c>
      <c r="U33" s="34"/>
    </row>
    <row r="34" spans="4:21" x14ac:dyDescent="0.25">
      <c r="D34" s="6" t="s">
        <v>54</v>
      </c>
      <c r="E34" s="26" t="s">
        <v>11</v>
      </c>
      <c r="F34" s="34">
        <v>617000</v>
      </c>
      <c r="G34" s="43">
        <v>548000</v>
      </c>
      <c r="H34" s="34"/>
      <c r="I34" s="35"/>
      <c r="J34" s="43">
        <v>2692320</v>
      </c>
      <c r="K34" s="43">
        <f>J34+L34</f>
        <v>2708320</v>
      </c>
      <c r="L34" s="159">
        <v>16000</v>
      </c>
      <c r="M34" s="43">
        <v>575000</v>
      </c>
      <c r="N34" s="46"/>
      <c r="O34" s="33"/>
      <c r="P34" s="43">
        <v>575000</v>
      </c>
      <c r="Q34" s="33"/>
      <c r="R34" s="43">
        <v>602000</v>
      </c>
      <c r="S34" s="33"/>
      <c r="T34" s="43">
        <v>602000</v>
      </c>
      <c r="U34" s="33"/>
    </row>
    <row r="35" spans="4:21" ht="30" x14ac:dyDescent="0.25">
      <c r="D35" s="77" t="s">
        <v>145</v>
      </c>
      <c r="E35" s="75" t="s">
        <v>144</v>
      </c>
      <c r="F35" s="34"/>
      <c r="G35" s="43">
        <f>G36</f>
        <v>735000</v>
      </c>
      <c r="H35" s="43">
        <f t="shared" ref="H35:T35" si="17">H36</f>
        <v>0</v>
      </c>
      <c r="I35" s="43">
        <f t="shared" si="17"/>
        <v>0</v>
      </c>
      <c r="J35" s="43">
        <f>J36</f>
        <v>735000</v>
      </c>
      <c r="K35" s="43">
        <f>K36</f>
        <v>799000</v>
      </c>
      <c r="L35" s="43">
        <f>L36</f>
        <v>64000</v>
      </c>
      <c r="M35" s="43">
        <f t="shared" si="17"/>
        <v>763000</v>
      </c>
      <c r="N35" s="43">
        <f t="shared" si="17"/>
        <v>0</v>
      </c>
      <c r="O35" s="43">
        <f t="shared" si="17"/>
        <v>0</v>
      </c>
      <c r="P35" s="43">
        <f t="shared" si="17"/>
        <v>763000</v>
      </c>
      <c r="Q35" s="43"/>
      <c r="R35" s="43">
        <f t="shared" si="17"/>
        <v>10904000</v>
      </c>
      <c r="S35" s="33"/>
      <c r="T35" s="43">
        <f t="shared" si="17"/>
        <v>10904000</v>
      </c>
      <c r="U35" s="33"/>
    </row>
    <row r="36" spans="4:21" ht="30" x14ac:dyDescent="0.25">
      <c r="D36" s="6" t="s">
        <v>55</v>
      </c>
      <c r="E36" s="26" t="s">
        <v>12</v>
      </c>
      <c r="F36" s="34">
        <v>569000</v>
      </c>
      <c r="G36" s="43">
        <v>735000</v>
      </c>
      <c r="H36" s="34"/>
      <c r="I36" s="35"/>
      <c r="J36" s="43">
        <v>735000</v>
      </c>
      <c r="K36" s="43">
        <f>J36+L36</f>
        <v>799000</v>
      </c>
      <c r="L36" s="120">
        <v>64000</v>
      </c>
      <c r="M36" s="43">
        <v>763000</v>
      </c>
      <c r="N36" s="46"/>
      <c r="O36" s="33"/>
      <c r="P36" s="43">
        <v>763000</v>
      </c>
      <c r="Q36" s="33"/>
      <c r="R36" s="43">
        <v>10904000</v>
      </c>
      <c r="S36" s="33"/>
      <c r="T36" s="43">
        <v>10904000</v>
      </c>
      <c r="U36" s="33"/>
    </row>
    <row r="37" spans="4:21" x14ac:dyDescent="0.25">
      <c r="D37" s="9" t="s">
        <v>82</v>
      </c>
      <c r="E37" s="30" t="s">
        <v>13</v>
      </c>
      <c r="F37" s="72">
        <f>F38</f>
        <v>1485000</v>
      </c>
      <c r="G37" s="43">
        <f>G38</f>
        <v>2132000</v>
      </c>
      <c r="H37" s="43">
        <f t="shared" ref="H37:T38" si="18">H38</f>
        <v>0</v>
      </c>
      <c r="I37" s="43">
        <f t="shared" si="18"/>
        <v>0</v>
      </c>
      <c r="J37" s="43">
        <f>J38</f>
        <v>2132000</v>
      </c>
      <c r="K37" s="43">
        <f>K38</f>
        <v>2132000</v>
      </c>
      <c r="L37" s="43"/>
      <c r="M37" s="43">
        <f t="shared" si="18"/>
        <v>2140000</v>
      </c>
      <c r="N37" s="43">
        <f t="shared" si="18"/>
        <v>0</v>
      </c>
      <c r="O37" s="43">
        <f t="shared" si="18"/>
        <v>0</v>
      </c>
      <c r="P37" s="43">
        <f t="shared" si="18"/>
        <v>2140000</v>
      </c>
      <c r="Q37" s="43"/>
      <c r="R37" s="43">
        <f t="shared" si="18"/>
        <v>2150000</v>
      </c>
      <c r="S37" s="34"/>
      <c r="T37" s="43">
        <f t="shared" si="18"/>
        <v>2150000</v>
      </c>
      <c r="U37" s="34"/>
    </row>
    <row r="38" spans="4:21" ht="30" x14ac:dyDescent="0.25">
      <c r="D38" s="6" t="s">
        <v>56</v>
      </c>
      <c r="E38" s="26" t="s">
        <v>14</v>
      </c>
      <c r="F38" s="34">
        <f>F39</f>
        <v>1485000</v>
      </c>
      <c r="G38" s="43">
        <f>G39</f>
        <v>2132000</v>
      </c>
      <c r="H38" s="43">
        <f t="shared" si="18"/>
        <v>0</v>
      </c>
      <c r="I38" s="43">
        <f t="shared" si="18"/>
        <v>0</v>
      </c>
      <c r="J38" s="43">
        <f>J39</f>
        <v>2132000</v>
      </c>
      <c r="K38" s="43">
        <f>K39</f>
        <v>2132000</v>
      </c>
      <c r="L38" s="43"/>
      <c r="M38" s="43">
        <f t="shared" si="18"/>
        <v>2140000</v>
      </c>
      <c r="N38" s="43">
        <f t="shared" si="18"/>
        <v>0</v>
      </c>
      <c r="O38" s="43">
        <f t="shared" si="18"/>
        <v>0</v>
      </c>
      <c r="P38" s="43">
        <f t="shared" si="18"/>
        <v>2140000</v>
      </c>
      <c r="Q38" s="43"/>
      <c r="R38" s="43">
        <f t="shared" si="18"/>
        <v>2150000</v>
      </c>
      <c r="S38" s="34"/>
      <c r="T38" s="43">
        <f t="shared" si="18"/>
        <v>2150000</v>
      </c>
      <c r="U38" s="34"/>
    </row>
    <row r="39" spans="4:21" ht="42.75" x14ac:dyDescent="0.25">
      <c r="D39" s="6" t="s">
        <v>57</v>
      </c>
      <c r="E39" s="26" t="s">
        <v>146</v>
      </c>
      <c r="F39" s="34">
        <v>1485000</v>
      </c>
      <c r="G39" s="43">
        <v>2132000</v>
      </c>
      <c r="H39" s="34"/>
      <c r="I39" s="34"/>
      <c r="J39" s="43">
        <v>2132000</v>
      </c>
      <c r="K39" s="43">
        <v>2132000</v>
      </c>
      <c r="L39" s="34"/>
      <c r="M39" s="43">
        <v>2140000</v>
      </c>
      <c r="N39" s="34"/>
      <c r="O39" s="34"/>
      <c r="P39" s="43">
        <v>2140000</v>
      </c>
      <c r="Q39" s="34"/>
      <c r="R39" s="43">
        <v>2150000</v>
      </c>
      <c r="S39" s="34"/>
      <c r="T39" s="43">
        <v>2150000</v>
      </c>
      <c r="U39" s="34"/>
    </row>
    <row r="40" spans="4:21" ht="41.25" x14ac:dyDescent="0.25">
      <c r="D40" s="9" t="s">
        <v>80</v>
      </c>
      <c r="E40" s="30" t="s">
        <v>138</v>
      </c>
      <c r="F40" s="72">
        <f>F41</f>
        <v>8125000</v>
      </c>
      <c r="G40" s="43">
        <f>G41</f>
        <v>5732000</v>
      </c>
      <c r="H40" s="43">
        <f t="shared" ref="H40:T40" si="19">H41</f>
        <v>0</v>
      </c>
      <c r="I40" s="43">
        <f t="shared" si="19"/>
        <v>0</v>
      </c>
      <c r="J40" s="43">
        <f>J41</f>
        <v>6092000</v>
      </c>
      <c r="K40" s="43">
        <f>K41</f>
        <v>7003000</v>
      </c>
      <c r="L40" s="43">
        <f>L43</f>
        <v>911000</v>
      </c>
      <c r="M40" s="43">
        <f t="shared" si="19"/>
        <v>5653000</v>
      </c>
      <c r="N40" s="43">
        <f t="shared" si="19"/>
        <v>0</v>
      </c>
      <c r="O40" s="43">
        <f t="shared" si="19"/>
        <v>0</v>
      </c>
      <c r="P40" s="43">
        <f t="shared" si="19"/>
        <v>5653000</v>
      </c>
      <c r="Q40" s="43"/>
      <c r="R40" s="43">
        <f t="shared" si="19"/>
        <v>5658000</v>
      </c>
      <c r="S40" s="34"/>
      <c r="T40" s="43">
        <f t="shared" si="19"/>
        <v>5658000</v>
      </c>
      <c r="U40" s="34"/>
    </row>
    <row r="41" spans="4:21" ht="75" x14ac:dyDescent="0.25">
      <c r="D41" s="6" t="s">
        <v>58</v>
      </c>
      <c r="E41" s="26" t="s">
        <v>15</v>
      </c>
      <c r="F41" s="34">
        <f>F42+F45</f>
        <v>8125000</v>
      </c>
      <c r="G41" s="43">
        <f>G42+G45</f>
        <v>5732000</v>
      </c>
      <c r="H41" s="43">
        <f t="shared" ref="H41:R41" si="20">H42+H45</f>
        <v>0</v>
      </c>
      <c r="I41" s="43">
        <f t="shared" si="20"/>
        <v>0</v>
      </c>
      <c r="J41" s="43">
        <f>J42+J45</f>
        <v>6092000</v>
      </c>
      <c r="K41" s="43">
        <f>K42+K45</f>
        <v>7003000</v>
      </c>
      <c r="L41" s="43"/>
      <c r="M41" s="43">
        <f t="shared" si="20"/>
        <v>5653000</v>
      </c>
      <c r="N41" s="43">
        <f t="shared" si="20"/>
        <v>0</v>
      </c>
      <c r="O41" s="43">
        <f t="shared" si="20"/>
        <v>0</v>
      </c>
      <c r="P41" s="43">
        <f t="shared" ref="P41" si="21">P42+P45</f>
        <v>5653000</v>
      </c>
      <c r="Q41" s="43"/>
      <c r="R41" s="43">
        <f t="shared" si="20"/>
        <v>5658000</v>
      </c>
      <c r="S41" s="34"/>
      <c r="T41" s="43">
        <f t="shared" ref="T41" si="22">T42+T45</f>
        <v>5658000</v>
      </c>
      <c r="U41" s="34"/>
    </row>
    <row r="42" spans="4:21" ht="57.75" x14ac:dyDescent="0.25">
      <c r="D42" s="6" t="s">
        <v>59</v>
      </c>
      <c r="E42" s="26" t="s">
        <v>16</v>
      </c>
      <c r="F42" s="34">
        <f>F43+F44</f>
        <v>7605000</v>
      </c>
      <c r="G42" s="43">
        <f>G43+G44</f>
        <v>5432000</v>
      </c>
      <c r="H42" s="43">
        <f t="shared" ref="H42:R42" si="23">H43+H44</f>
        <v>0</v>
      </c>
      <c r="I42" s="43">
        <f t="shared" si="23"/>
        <v>0</v>
      </c>
      <c r="J42" s="43">
        <f>J43+J44</f>
        <v>5792000</v>
      </c>
      <c r="K42" s="43">
        <f>K43+K44</f>
        <v>6703000</v>
      </c>
      <c r="L42" s="43"/>
      <c r="M42" s="43">
        <f t="shared" si="23"/>
        <v>5348000</v>
      </c>
      <c r="N42" s="43">
        <f t="shared" si="23"/>
        <v>0</v>
      </c>
      <c r="O42" s="43">
        <f t="shared" si="23"/>
        <v>0</v>
      </c>
      <c r="P42" s="43">
        <f t="shared" ref="P42" si="24">P43+P44</f>
        <v>5348000</v>
      </c>
      <c r="Q42" s="43"/>
      <c r="R42" s="43">
        <f t="shared" si="23"/>
        <v>5348000</v>
      </c>
      <c r="S42" s="34"/>
      <c r="T42" s="43">
        <f t="shared" ref="T42" si="25">T43+T44</f>
        <v>5348000</v>
      </c>
      <c r="U42" s="34"/>
    </row>
    <row r="43" spans="4:21" ht="68.25" x14ac:dyDescent="0.25">
      <c r="D43" s="6" t="s">
        <v>141</v>
      </c>
      <c r="E43" s="75" t="s">
        <v>150</v>
      </c>
      <c r="F43" s="34">
        <v>3765000</v>
      </c>
      <c r="G43" s="43">
        <v>3494000</v>
      </c>
      <c r="H43" s="34"/>
      <c r="I43" s="35"/>
      <c r="J43" s="43">
        <v>3854000</v>
      </c>
      <c r="K43" s="43">
        <f>J43+L43</f>
        <v>4765000</v>
      </c>
      <c r="L43" s="120">
        <v>911000</v>
      </c>
      <c r="M43" s="43">
        <v>3488000</v>
      </c>
      <c r="N43" s="46"/>
      <c r="O43" s="33"/>
      <c r="P43" s="43">
        <v>3488000</v>
      </c>
      <c r="Q43" s="33"/>
      <c r="R43" s="43">
        <v>3488000</v>
      </c>
      <c r="S43" s="33"/>
      <c r="T43" s="43">
        <v>3488000</v>
      </c>
      <c r="U43" s="33"/>
    </row>
    <row r="44" spans="4:21" ht="72.75" x14ac:dyDescent="0.25">
      <c r="D44" s="15" t="s">
        <v>102</v>
      </c>
      <c r="E44" s="26" t="s">
        <v>101</v>
      </c>
      <c r="F44" s="34">
        <v>3840000</v>
      </c>
      <c r="G44" s="43">
        <v>1938000</v>
      </c>
      <c r="H44" s="34"/>
      <c r="I44" s="35"/>
      <c r="J44" s="43">
        <v>1938000</v>
      </c>
      <c r="K44" s="43">
        <v>1938000</v>
      </c>
      <c r="L44" s="120"/>
      <c r="M44" s="43">
        <v>1860000</v>
      </c>
      <c r="N44" s="46"/>
      <c r="O44" s="33"/>
      <c r="P44" s="43">
        <v>1860000</v>
      </c>
      <c r="Q44" s="33"/>
      <c r="R44" s="43">
        <v>1860000</v>
      </c>
      <c r="S44" s="33"/>
      <c r="T44" s="43">
        <v>1860000</v>
      </c>
      <c r="U44" s="33"/>
    </row>
    <row r="45" spans="4:21" ht="75" x14ac:dyDescent="0.25">
      <c r="D45" s="6" t="s">
        <v>60</v>
      </c>
      <c r="E45" s="26" t="s">
        <v>17</v>
      </c>
      <c r="F45" s="34">
        <f>F46</f>
        <v>520000</v>
      </c>
      <c r="G45" s="43">
        <f>G46</f>
        <v>300000</v>
      </c>
      <c r="H45" s="43">
        <f t="shared" ref="H45:T45" si="26">H46</f>
        <v>0</v>
      </c>
      <c r="I45" s="43">
        <f t="shared" si="26"/>
        <v>0</v>
      </c>
      <c r="J45" s="43">
        <f>J46</f>
        <v>300000</v>
      </c>
      <c r="K45" s="43">
        <f>K46</f>
        <v>300000</v>
      </c>
      <c r="L45" s="43"/>
      <c r="M45" s="43">
        <f t="shared" si="26"/>
        <v>305000</v>
      </c>
      <c r="N45" s="43">
        <f t="shared" si="26"/>
        <v>0</v>
      </c>
      <c r="O45" s="43">
        <f t="shared" si="26"/>
        <v>0</v>
      </c>
      <c r="P45" s="43">
        <f t="shared" si="26"/>
        <v>305000</v>
      </c>
      <c r="Q45" s="43"/>
      <c r="R45" s="43">
        <f t="shared" si="26"/>
        <v>310000</v>
      </c>
      <c r="S45" s="34"/>
      <c r="T45" s="43">
        <f t="shared" si="26"/>
        <v>310000</v>
      </c>
      <c r="U45" s="34"/>
    </row>
    <row r="46" spans="4:21" ht="60" x14ac:dyDescent="0.25">
      <c r="D46" s="6" t="s">
        <v>61</v>
      </c>
      <c r="E46" s="26" t="s">
        <v>18</v>
      </c>
      <c r="F46" s="34">
        <v>520000</v>
      </c>
      <c r="G46" s="43">
        <v>300000</v>
      </c>
      <c r="H46" s="34"/>
      <c r="I46" s="35"/>
      <c r="J46" s="43">
        <v>300000</v>
      </c>
      <c r="K46" s="43">
        <v>300000</v>
      </c>
      <c r="L46" s="120"/>
      <c r="M46" s="43">
        <v>305000</v>
      </c>
      <c r="N46" s="46"/>
      <c r="O46" s="33"/>
      <c r="P46" s="43">
        <v>305000</v>
      </c>
      <c r="Q46" s="33"/>
      <c r="R46" s="43">
        <v>310000</v>
      </c>
      <c r="S46" s="33"/>
      <c r="T46" s="43">
        <v>310000</v>
      </c>
      <c r="U46" s="33"/>
    </row>
    <row r="47" spans="4:21" ht="28.5" x14ac:dyDescent="0.25">
      <c r="D47" s="9" t="s">
        <v>84</v>
      </c>
      <c r="E47" s="30" t="s">
        <v>19</v>
      </c>
      <c r="F47" s="72">
        <f>F48</f>
        <v>2036000</v>
      </c>
      <c r="G47" s="43">
        <f>G48</f>
        <v>1536000</v>
      </c>
      <c r="H47" s="43">
        <f t="shared" ref="H47:T47" si="27">H48</f>
        <v>0</v>
      </c>
      <c r="I47" s="43">
        <f t="shared" si="27"/>
        <v>0</v>
      </c>
      <c r="J47" s="43">
        <f>J48</f>
        <v>1536000</v>
      </c>
      <c r="K47" s="43">
        <f>K48</f>
        <v>1536000</v>
      </c>
      <c r="L47" s="43"/>
      <c r="M47" s="43">
        <f t="shared" si="27"/>
        <v>1597000</v>
      </c>
      <c r="N47" s="43">
        <f t="shared" si="27"/>
        <v>0</v>
      </c>
      <c r="O47" s="43">
        <f t="shared" si="27"/>
        <v>0</v>
      </c>
      <c r="P47" s="43">
        <f t="shared" si="27"/>
        <v>1597000</v>
      </c>
      <c r="Q47" s="43"/>
      <c r="R47" s="43">
        <f t="shared" si="27"/>
        <v>1661000</v>
      </c>
      <c r="S47" s="34"/>
      <c r="T47" s="43">
        <f t="shared" si="27"/>
        <v>1661000</v>
      </c>
      <c r="U47" s="34"/>
    </row>
    <row r="48" spans="4:21" x14ac:dyDescent="0.25">
      <c r="D48" s="6" t="s">
        <v>62</v>
      </c>
      <c r="E48" s="26" t="s">
        <v>20</v>
      </c>
      <c r="F48" s="34">
        <f>F49+F51+F52</f>
        <v>2036000</v>
      </c>
      <c r="G48" s="43">
        <f>G49+G51+G52</f>
        <v>1536000</v>
      </c>
      <c r="H48" s="43">
        <f t="shared" ref="H48:R48" si="28">H49+H51+H52</f>
        <v>0</v>
      </c>
      <c r="I48" s="43">
        <f t="shared" si="28"/>
        <v>0</v>
      </c>
      <c r="J48" s="43">
        <f>J49+J51+J52</f>
        <v>1536000</v>
      </c>
      <c r="K48" s="43">
        <f>K49+K51+K52</f>
        <v>1536000</v>
      </c>
      <c r="L48" s="43"/>
      <c r="M48" s="43">
        <f t="shared" si="28"/>
        <v>1597000</v>
      </c>
      <c r="N48" s="43">
        <f t="shared" si="28"/>
        <v>0</v>
      </c>
      <c r="O48" s="43">
        <f t="shared" si="28"/>
        <v>0</v>
      </c>
      <c r="P48" s="43">
        <f t="shared" ref="P48" si="29">P49+P51+P52</f>
        <v>1597000</v>
      </c>
      <c r="Q48" s="43"/>
      <c r="R48" s="43">
        <f t="shared" si="28"/>
        <v>1661000</v>
      </c>
      <c r="S48" s="34"/>
      <c r="T48" s="43">
        <f t="shared" ref="T48" si="30">T49+T51+T52</f>
        <v>1661000</v>
      </c>
      <c r="U48" s="34"/>
    </row>
    <row r="49" spans="4:21" x14ac:dyDescent="0.25">
      <c r="D49" s="218" t="s">
        <v>63</v>
      </c>
      <c r="E49" s="219" t="s">
        <v>21</v>
      </c>
      <c r="F49" s="196">
        <v>264000</v>
      </c>
      <c r="G49" s="225">
        <v>44000</v>
      </c>
      <c r="H49" s="208"/>
      <c r="I49" s="220"/>
      <c r="J49" s="225">
        <v>44000</v>
      </c>
      <c r="K49" s="225">
        <v>44000</v>
      </c>
      <c r="L49" s="122"/>
      <c r="M49" s="225">
        <v>47000</v>
      </c>
      <c r="N49" s="227"/>
      <c r="O49" s="238"/>
      <c r="P49" s="225">
        <v>47000</v>
      </c>
      <c r="Q49" s="112"/>
      <c r="R49" s="225">
        <v>50000</v>
      </c>
      <c r="S49" s="235"/>
      <c r="T49" s="225">
        <v>50000</v>
      </c>
      <c r="U49" s="123"/>
    </row>
    <row r="50" spans="4:21" x14ac:dyDescent="0.25">
      <c r="D50" s="218"/>
      <c r="E50" s="219"/>
      <c r="F50" s="198"/>
      <c r="G50" s="226"/>
      <c r="H50" s="210"/>
      <c r="I50" s="220"/>
      <c r="J50" s="226"/>
      <c r="K50" s="226"/>
      <c r="L50" s="84"/>
      <c r="M50" s="226"/>
      <c r="N50" s="228"/>
      <c r="O50" s="239"/>
      <c r="P50" s="226"/>
      <c r="Q50" s="114"/>
      <c r="R50" s="226"/>
      <c r="S50" s="237"/>
      <c r="T50" s="226"/>
      <c r="U50" s="123"/>
    </row>
    <row r="51" spans="4:21" x14ac:dyDescent="0.25">
      <c r="D51" s="6" t="s">
        <v>64</v>
      </c>
      <c r="E51" s="26" t="s">
        <v>22</v>
      </c>
      <c r="F51" s="34">
        <v>340000</v>
      </c>
      <c r="G51" s="43">
        <v>588000</v>
      </c>
      <c r="H51" s="34"/>
      <c r="I51" s="35"/>
      <c r="J51" s="43">
        <v>588000</v>
      </c>
      <c r="K51" s="43">
        <v>588000</v>
      </c>
      <c r="L51" s="120"/>
      <c r="M51" s="43">
        <v>600000</v>
      </c>
      <c r="N51" s="46"/>
      <c r="O51" s="33"/>
      <c r="P51" s="43">
        <v>600000</v>
      </c>
      <c r="Q51" s="33"/>
      <c r="R51" s="43">
        <v>630000</v>
      </c>
      <c r="S51" s="33"/>
      <c r="T51" s="43">
        <v>630000</v>
      </c>
      <c r="U51" s="33"/>
    </row>
    <row r="52" spans="4:21" x14ac:dyDescent="0.25">
      <c r="D52" s="6" t="s">
        <v>65</v>
      </c>
      <c r="E52" s="26" t="s">
        <v>23</v>
      </c>
      <c r="F52" s="34">
        <v>1432000</v>
      </c>
      <c r="G52" s="43">
        <v>904000</v>
      </c>
      <c r="H52" s="34"/>
      <c r="I52" s="35"/>
      <c r="J52" s="43">
        <v>904000</v>
      </c>
      <c r="K52" s="43">
        <v>904000</v>
      </c>
      <c r="L52" s="120"/>
      <c r="M52" s="43">
        <v>950000</v>
      </c>
      <c r="N52" s="46"/>
      <c r="O52" s="33"/>
      <c r="P52" s="43">
        <v>950000</v>
      </c>
      <c r="Q52" s="33"/>
      <c r="R52" s="43">
        <v>981000</v>
      </c>
      <c r="S52" s="33"/>
      <c r="T52" s="43">
        <v>981000</v>
      </c>
      <c r="U52" s="33"/>
    </row>
    <row r="53" spans="4:21" ht="28.5" x14ac:dyDescent="0.25">
      <c r="D53" s="9" t="s">
        <v>83</v>
      </c>
      <c r="E53" s="30" t="s">
        <v>24</v>
      </c>
      <c r="F53" s="72">
        <f>F55</f>
        <v>416000</v>
      </c>
      <c r="G53" s="43">
        <f>G54</f>
        <v>418000</v>
      </c>
      <c r="H53" s="43">
        <f t="shared" ref="H53:T54" si="31">H54</f>
        <v>0</v>
      </c>
      <c r="I53" s="43">
        <f t="shared" si="31"/>
        <v>0</v>
      </c>
      <c r="J53" s="43">
        <f t="shared" ref="J53:L54" si="32">J54</f>
        <v>418000</v>
      </c>
      <c r="K53" s="43">
        <f t="shared" si="32"/>
        <v>545000</v>
      </c>
      <c r="L53" s="43">
        <f t="shared" si="32"/>
        <v>127000</v>
      </c>
      <c r="M53" s="43">
        <f t="shared" si="31"/>
        <v>421000</v>
      </c>
      <c r="N53" s="43">
        <f t="shared" si="31"/>
        <v>0</v>
      </c>
      <c r="O53" s="43">
        <f t="shared" si="31"/>
        <v>0</v>
      </c>
      <c r="P53" s="43">
        <f t="shared" si="31"/>
        <v>421000</v>
      </c>
      <c r="Q53" s="43"/>
      <c r="R53" s="43">
        <f t="shared" si="31"/>
        <v>427000</v>
      </c>
      <c r="S53" s="34"/>
      <c r="T53" s="43">
        <f t="shared" si="31"/>
        <v>427000</v>
      </c>
      <c r="U53" s="34"/>
    </row>
    <row r="54" spans="4:21" x14ac:dyDescent="0.25">
      <c r="D54" s="77" t="s">
        <v>147</v>
      </c>
      <c r="E54" s="75" t="s">
        <v>148</v>
      </c>
      <c r="F54" s="72"/>
      <c r="G54" s="43">
        <f>G55</f>
        <v>418000</v>
      </c>
      <c r="H54" s="43">
        <f t="shared" si="31"/>
        <v>0</v>
      </c>
      <c r="I54" s="43">
        <f t="shared" si="31"/>
        <v>0</v>
      </c>
      <c r="J54" s="43">
        <f t="shared" si="32"/>
        <v>418000</v>
      </c>
      <c r="K54" s="43">
        <f>K55+K56</f>
        <v>545000</v>
      </c>
      <c r="L54" s="43">
        <f t="shared" si="32"/>
        <v>127000</v>
      </c>
      <c r="M54" s="43">
        <f t="shared" si="31"/>
        <v>421000</v>
      </c>
      <c r="N54" s="43">
        <f t="shared" si="31"/>
        <v>0</v>
      </c>
      <c r="O54" s="43">
        <f t="shared" si="31"/>
        <v>0</v>
      </c>
      <c r="P54" s="43">
        <f t="shared" si="31"/>
        <v>421000</v>
      </c>
      <c r="Q54" s="43"/>
      <c r="R54" s="43">
        <f t="shared" si="31"/>
        <v>427000</v>
      </c>
      <c r="S54" s="34"/>
      <c r="T54" s="43">
        <f t="shared" si="31"/>
        <v>427000</v>
      </c>
      <c r="U54" s="34"/>
    </row>
    <row r="55" spans="4:21" ht="30" x14ac:dyDescent="0.25">
      <c r="D55" s="22" t="s">
        <v>107</v>
      </c>
      <c r="E55" s="26" t="s">
        <v>108</v>
      </c>
      <c r="F55" s="34">
        <v>416000</v>
      </c>
      <c r="G55" s="43">
        <v>418000</v>
      </c>
      <c r="H55" s="34"/>
      <c r="I55" s="35"/>
      <c r="J55" s="43">
        <v>418000</v>
      </c>
      <c r="K55" s="43">
        <v>544000</v>
      </c>
      <c r="L55" s="120">
        <v>127000</v>
      </c>
      <c r="M55" s="43">
        <v>421000</v>
      </c>
      <c r="N55" s="46"/>
      <c r="O55" s="33"/>
      <c r="P55" s="43">
        <v>421000</v>
      </c>
      <c r="Q55" s="33"/>
      <c r="R55" s="43">
        <v>427000</v>
      </c>
      <c r="S55" s="33"/>
      <c r="T55" s="43">
        <v>427000</v>
      </c>
      <c r="U55" s="33"/>
    </row>
    <row r="56" spans="4:21" ht="30" x14ac:dyDescent="0.25">
      <c r="D56" s="242" t="s">
        <v>227</v>
      </c>
      <c r="E56" s="243" t="s">
        <v>228</v>
      </c>
      <c r="F56" s="34"/>
      <c r="G56" s="43"/>
      <c r="H56" s="34"/>
      <c r="I56" s="180"/>
      <c r="J56" s="43"/>
      <c r="K56" s="43">
        <v>1000</v>
      </c>
      <c r="L56" s="180"/>
      <c r="M56" s="43"/>
      <c r="N56" s="180"/>
      <c r="O56" s="33"/>
      <c r="P56" s="43"/>
      <c r="Q56" s="33"/>
      <c r="R56" s="43"/>
      <c r="S56" s="33"/>
      <c r="T56" s="43"/>
      <c r="U56" s="33"/>
    </row>
    <row r="57" spans="4:21" ht="29.45" customHeight="1" x14ac:dyDescent="0.25">
      <c r="D57" s="9" t="s">
        <v>81</v>
      </c>
      <c r="E57" s="30" t="s">
        <v>25</v>
      </c>
      <c r="F57" s="72">
        <f>F58</f>
        <v>7453000</v>
      </c>
      <c r="G57" s="43">
        <f>G58</f>
        <v>523000</v>
      </c>
      <c r="H57" s="43">
        <f t="shared" ref="H57:T57" si="33">H58</f>
        <v>0</v>
      </c>
      <c r="I57" s="43">
        <f t="shared" si="33"/>
        <v>0</v>
      </c>
      <c r="J57" s="43">
        <f>J58+J60</f>
        <v>2297050</v>
      </c>
      <c r="K57" s="43">
        <f>K58+K60</f>
        <v>5304250</v>
      </c>
      <c r="L57" s="43">
        <f>L58+L60</f>
        <v>3007200</v>
      </c>
      <c r="M57" s="43">
        <f t="shared" si="33"/>
        <v>523000</v>
      </c>
      <c r="N57" s="43">
        <f t="shared" si="33"/>
        <v>0</v>
      </c>
      <c r="O57" s="43">
        <f t="shared" si="33"/>
        <v>0</v>
      </c>
      <c r="P57" s="43">
        <f t="shared" si="33"/>
        <v>523000</v>
      </c>
      <c r="Q57" s="43"/>
      <c r="R57" s="43">
        <f t="shared" si="33"/>
        <v>523000</v>
      </c>
      <c r="S57" s="34"/>
      <c r="T57" s="43">
        <f t="shared" si="33"/>
        <v>523000</v>
      </c>
      <c r="U57" s="34"/>
    </row>
    <row r="58" spans="4:21" ht="90" x14ac:dyDescent="0.25">
      <c r="D58" s="6" t="s">
        <v>214</v>
      </c>
      <c r="E58" s="166" t="s">
        <v>215</v>
      </c>
      <c r="F58" s="34">
        <f>F60</f>
        <v>7453000</v>
      </c>
      <c r="G58" s="43">
        <f>G60</f>
        <v>523000</v>
      </c>
      <c r="H58" s="43">
        <f t="shared" ref="H58" si="34">H60</f>
        <v>0</v>
      </c>
      <c r="I58" s="43">
        <f t="shared" ref="I58:T58" si="35">I60</f>
        <v>0</v>
      </c>
      <c r="J58" s="43">
        <f>J59</f>
        <v>0</v>
      </c>
      <c r="K58" s="43">
        <f>K59</f>
        <v>17200</v>
      </c>
      <c r="L58" s="43">
        <f>L59</f>
        <v>17200</v>
      </c>
      <c r="M58" s="43">
        <f t="shared" si="35"/>
        <v>523000</v>
      </c>
      <c r="N58" s="43">
        <f t="shared" si="35"/>
        <v>0</v>
      </c>
      <c r="O58" s="43">
        <f t="shared" si="35"/>
        <v>0</v>
      </c>
      <c r="P58" s="43">
        <f t="shared" si="35"/>
        <v>523000</v>
      </c>
      <c r="Q58" s="43"/>
      <c r="R58" s="43">
        <f t="shared" si="35"/>
        <v>523000</v>
      </c>
      <c r="S58" s="34"/>
      <c r="T58" s="43">
        <f t="shared" si="35"/>
        <v>523000</v>
      </c>
      <c r="U58" s="34"/>
    </row>
    <row r="59" spans="4:21" ht="75" x14ac:dyDescent="0.25">
      <c r="D59" s="6" t="s">
        <v>212</v>
      </c>
      <c r="E59" s="166" t="s">
        <v>213</v>
      </c>
      <c r="F59" s="34"/>
      <c r="G59" s="43"/>
      <c r="H59" s="43"/>
      <c r="I59" s="43"/>
      <c r="J59" s="43"/>
      <c r="K59" s="56">
        <f>J59+L59</f>
        <v>17200</v>
      </c>
      <c r="L59" s="56">
        <v>17200</v>
      </c>
      <c r="M59" s="43"/>
      <c r="N59" s="43"/>
      <c r="O59" s="43"/>
      <c r="P59" s="43"/>
      <c r="Q59" s="43"/>
      <c r="R59" s="43"/>
      <c r="S59" s="34"/>
      <c r="T59" s="43"/>
      <c r="U59" s="34"/>
    </row>
    <row r="60" spans="4:21" ht="30" x14ac:dyDescent="0.25">
      <c r="D60" s="165" t="s">
        <v>66</v>
      </c>
      <c r="E60" s="26" t="s">
        <v>26</v>
      </c>
      <c r="F60" s="34">
        <f>F61+F62</f>
        <v>7453000</v>
      </c>
      <c r="G60" s="43">
        <f>G61+G62</f>
        <v>523000</v>
      </c>
      <c r="H60" s="43">
        <f t="shared" ref="H60:R60" si="36">H61+H62</f>
        <v>0</v>
      </c>
      <c r="I60" s="43">
        <f t="shared" si="36"/>
        <v>0</v>
      </c>
      <c r="J60" s="43">
        <f>J61+J62</f>
        <v>2297050</v>
      </c>
      <c r="K60" s="43">
        <f>K61+K62</f>
        <v>5287050</v>
      </c>
      <c r="L60" s="43">
        <f>L61+L62</f>
        <v>2990000</v>
      </c>
      <c r="M60" s="43">
        <f t="shared" si="36"/>
        <v>523000</v>
      </c>
      <c r="N60" s="43">
        <f t="shared" si="36"/>
        <v>0</v>
      </c>
      <c r="O60" s="43">
        <f t="shared" si="36"/>
        <v>0</v>
      </c>
      <c r="P60" s="43">
        <f t="shared" ref="P60" si="37">P61+P62</f>
        <v>523000</v>
      </c>
      <c r="Q60" s="43"/>
      <c r="R60" s="43">
        <f t="shared" si="36"/>
        <v>523000</v>
      </c>
      <c r="S60" s="34"/>
      <c r="T60" s="43">
        <f t="shared" ref="T60" si="38">T61+T62</f>
        <v>523000</v>
      </c>
      <c r="U60" s="34"/>
    </row>
    <row r="61" spans="4:21" ht="60" x14ac:dyDescent="0.25">
      <c r="D61" s="6" t="s">
        <v>132</v>
      </c>
      <c r="E61" s="26" t="s">
        <v>149</v>
      </c>
      <c r="F61" s="34">
        <v>7093000</v>
      </c>
      <c r="G61" s="43">
        <v>266000</v>
      </c>
      <c r="H61" s="34"/>
      <c r="I61" s="35"/>
      <c r="J61" s="43">
        <v>2040050</v>
      </c>
      <c r="K61" s="43">
        <f>J61+L61</f>
        <v>5030050</v>
      </c>
      <c r="L61" s="120">
        <v>2990000</v>
      </c>
      <c r="M61" s="43">
        <v>266000</v>
      </c>
      <c r="N61" s="46"/>
      <c r="O61" s="33"/>
      <c r="P61" s="43">
        <v>266000</v>
      </c>
      <c r="Q61" s="33"/>
      <c r="R61" s="43">
        <v>266000</v>
      </c>
      <c r="S61" s="33"/>
      <c r="T61" s="43">
        <v>266000</v>
      </c>
      <c r="U61" s="33"/>
    </row>
    <row r="62" spans="4:21" ht="45" x14ac:dyDescent="0.25">
      <c r="D62" s="15" t="s">
        <v>103</v>
      </c>
      <c r="E62" s="44" t="s">
        <v>127</v>
      </c>
      <c r="F62" s="34">
        <v>360000</v>
      </c>
      <c r="G62" s="43">
        <v>257000</v>
      </c>
      <c r="H62" s="34"/>
      <c r="I62" s="35"/>
      <c r="J62" s="43">
        <v>257000</v>
      </c>
      <c r="K62" s="43">
        <v>257000</v>
      </c>
      <c r="L62" s="120"/>
      <c r="M62" s="43">
        <v>257000</v>
      </c>
      <c r="N62" s="46"/>
      <c r="O62" s="33"/>
      <c r="P62" s="43">
        <v>257000</v>
      </c>
      <c r="Q62" s="33"/>
      <c r="R62" s="43">
        <v>257000</v>
      </c>
      <c r="S62" s="33"/>
      <c r="T62" s="43">
        <v>257000</v>
      </c>
      <c r="U62" s="33"/>
    </row>
    <row r="63" spans="4:21" ht="16.149999999999999" customHeight="1" x14ac:dyDescent="0.25">
      <c r="D63" s="9" t="s">
        <v>67</v>
      </c>
      <c r="E63" s="30" t="s">
        <v>27</v>
      </c>
      <c r="F63" s="72"/>
      <c r="G63" s="43">
        <f t="shared" ref="G63:G64" si="39">F63+H63</f>
        <v>0</v>
      </c>
      <c r="H63" s="34"/>
      <c r="I63" s="35"/>
      <c r="J63" s="43">
        <f t="shared" ref="J63:K64" si="40">H63+K63</f>
        <v>0</v>
      </c>
      <c r="K63" s="43">
        <f t="shared" si="40"/>
        <v>0</v>
      </c>
      <c r="L63" s="120"/>
      <c r="M63" s="43">
        <f>I63+N63</f>
        <v>0</v>
      </c>
      <c r="N63" s="46"/>
      <c r="O63" s="33"/>
      <c r="P63" s="43">
        <f>M63+Q63</f>
        <v>0</v>
      </c>
      <c r="Q63" s="33"/>
      <c r="R63" s="43">
        <f>O63+S63</f>
        <v>0</v>
      </c>
      <c r="S63" s="33"/>
      <c r="T63" s="43">
        <f t="shared" ref="T63:T82" si="41">Q63+U63</f>
        <v>0</v>
      </c>
      <c r="U63" s="33"/>
    </row>
    <row r="64" spans="4:21" x14ac:dyDescent="0.25">
      <c r="D64" s="218" t="s">
        <v>68</v>
      </c>
      <c r="E64" s="219" t="s">
        <v>28</v>
      </c>
      <c r="F64" s="196"/>
      <c r="G64" s="225">
        <f t="shared" si="39"/>
        <v>0</v>
      </c>
      <c r="H64" s="208"/>
      <c r="I64" s="220"/>
      <c r="J64" s="225">
        <f t="shared" si="40"/>
        <v>0</v>
      </c>
      <c r="K64" s="225">
        <f t="shared" si="40"/>
        <v>0</v>
      </c>
      <c r="L64" s="122"/>
      <c r="M64" s="222">
        <f>I64+N64</f>
        <v>0</v>
      </c>
      <c r="N64" s="227"/>
      <c r="O64" s="238"/>
      <c r="P64" s="222">
        <f>M64+Q64</f>
        <v>0</v>
      </c>
      <c r="Q64" s="112"/>
      <c r="R64" s="222">
        <f>O64+S64</f>
        <v>0</v>
      </c>
      <c r="S64" s="235"/>
      <c r="T64" s="222">
        <f t="shared" si="41"/>
        <v>0</v>
      </c>
      <c r="U64" s="123"/>
    </row>
    <row r="65" spans="4:21" ht="20.45" customHeight="1" x14ac:dyDescent="0.25">
      <c r="D65" s="218"/>
      <c r="E65" s="219"/>
      <c r="F65" s="198"/>
      <c r="G65" s="226"/>
      <c r="H65" s="210"/>
      <c r="I65" s="220"/>
      <c r="J65" s="226"/>
      <c r="K65" s="226"/>
      <c r="L65" s="84"/>
      <c r="M65" s="223"/>
      <c r="N65" s="228"/>
      <c r="O65" s="239"/>
      <c r="P65" s="223"/>
      <c r="Q65" s="114"/>
      <c r="R65" s="223"/>
      <c r="S65" s="237"/>
      <c r="T65" s="223"/>
      <c r="U65" s="123"/>
    </row>
    <row r="66" spans="4:21" x14ac:dyDescent="0.25">
      <c r="D66" s="9" t="s">
        <v>69</v>
      </c>
      <c r="E66" s="30" t="s">
        <v>29</v>
      </c>
      <c r="F66" s="72" t="e">
        <f>F67+F70+F73+F74+F75+F78+F79+#REF!+F77+F71</f>
        <v>#REF!</v>
      </c>
      <c r="G66" s="43">
        <f>G67+G70+G71+G72+G75+G77+G78+G79+G80</f>
        <v>3330000</v>
      </c>
      <c r="H66" s="43">
        <f t="shared" ref="H66:R66" si="42">H67+H70+H71+H72+H75+H77+H78+H79+H80</f>
        <v>0</v>
      </c>
      <c r="I66" s="43">
        <f t="shared" si="42"/>
        <v>0</v>
      </c>
      <c r="J66" s="43">
        <f>J67+J70+J71+J72+J75+J77+J78+J79+J80</f>
        <v>3330000</v>
      </c>
      <c r="K66" s="43">
        <f>K67+K70+K71+K72+K75+K77+K78+K79+K80</f>
        <v>2820000</v>
      </c>
      <c r="L66" s="43">
        <f>L67+L70+L71+L72+L75+L77+L78+L79+L80</f>
        <v>-510000</v>
      </c>
      <c r="M66" s="43">
        <f t="shared" si="42"/>
        <v>3363000</v>
      </c>
      <c r="N66" s="43">
        <f t="shared" si="42"/>
        <v>0</v>
      </c>
      <c r="O66" s="43">
        <f t="shared" si="42"/>
        <v>0</v>
      </c>
      <c r="P66" s="43">
        <f t="shared" ref="P66" si="43">P67+P70+P71+P72+P75+P77+P78+P79+P80</f>
        <v>3363000</v>
      </c>
      <c r="Q66" s="43"/>
      <c r="R66" s="43">
        <f t="shared" si="42"/>
        <v>3397000</v>
      </c>
      <c r="S66" s="34"/>
      <c r="T66" s="43">
        <f t="shared" ref="T66" si="44">T67+T70+T71+T72+T75+T77+T78+T79+T80</f>
        <v>3397000</v>
      </c>
      <c r="U66" s="34"/>
    </row>
    <row r="67" spans="4:21" ht="30" x14ac:dyDescent="0.25">
      <c r="D67" s="6" t="s">
        <v>70</v>
      </c>
      <c r="E67" s="26" t="s">
        <v>30</v>
      </c>
      <c r="F67" s="34">
        <f>F68+F69</f>
        <v>222000</v>
      </c>
      <c r="G67" s="43">
        <f>G68+G69</f>
        <v>300000</v>
      </c>
      <c r="H67" s="43">
        <f t="shared" ref="H67:R67" si="45">H68+H69</f>
        <v>0</v>
      </c>
      <c r="I67" s="43">
        <f t="shared" si="45"/>
        <v>0</v>
      </c>
      <c r="J67" s="43">
        <f>J68+J69</f>
        <v>300000</v>
      </c>
      <c r="K67" s="43">
        <f>K68+K69</f>
        <v>300000</v>
      </c>
      <c r="L67" s="43"/>
      <c r="M67" s="43">
        <f t="shared" si="45"/>
        <v>315000</v>
      </c>
      <c r="N67" s="43">
        <f t="shared" si="45"/>
        <v>0</v>
      </c>
      <c r="O67" s="43">
        <f t="shared" si="45"/>
        <v>0</v>
      </c>
      <c r="P67" s="43">
        <f t="shared" ref="P67" si="46">P68+P69</f>
        <v>315000</v>
      </c>
      <c r="Q67" s="43"/>
      <c r="R67" s="43">
        <f t="shared" si="45"/>
        <v>326000</v>
      </c>
      <c r="S67" s="34"/>
      <c r="T67" s="43">
        <f t="shared" ref="T67" si="47">T68+T69</f>
        <v>326000</v>
      </c>
      <c r="U67" s="34"/>
    </row>
    <row r="68" spans="4:21" ht="57.75" x14ac:dyDescent="0.25">
      <c r="D68" s="6" t="s">
        <v>71</v>
      </c>
      <c r="E68" s="26" t="s">
        <v>151</v>
      </c>
      <c r="F68" s="34">
        <v>220000</v>
      </c>
      <c r="G68" s="43">
        <v>290000</v>
      </c>
      <c r="H68" s="34"/>
      <c r="I68" s="35"/>
      <c r="J68" s="43">
        <v>290000</v>
      </c>
      <c r="K68" s="43">
        <v>290000</v>
      </c>
      <c r="L68" s="120"/>
      <c r="M68" s="43">
        <v>300000</v>
      </c>
      <c r="N68" s="46"/>
      <c r="O68" s="33"/>
      <c r="P68" s="43">
        <v>300000</v>
      </c>
      <c r="Q68" s="33"/>
      <c r="R68" s="43">
        <v>310000</v>
      </c>
      <c r="S68" s="33"/>
      <c r="T68" s="43">
        <v>310000</v>
      </c>
      <c r="U68" s="33"/>
    </row>
    <row r="69" spans="4:21" ht="45" x14ac:dyDescent="0.25">
      <c r="D69" s="6" t="s">
        <v>72</v>
      </c>
      <c r="E69" s="29" t="s">
        <v>31</v>
      </c>
      <c r="F69" s="36">
        <v>2000</v>
      </c>
      <c r="G69" s="43">
        <v>10000</v>
      </c>
      <c r="H69" s="36"/>
      <c r="I69" s="35"/>
      <c r="J69" s="43">
        <v>10000</v>
      </c>
      <c r="K69" s="43">
        <v>10000</v>
      </c>
      <c r="L69" s="120"/>
      <c r="M69" s="43">
        <v>15000</v>
      </c>
      <c r="N69" s="46"/>
      <c r="O69" s="33"/>
      <c r="P69" s="43">
        <v>15000</v>
      </c>
      <c r="Q69" s="33"/>
      <c r="R69" s="43">
        <v>16000</v>
      </c>
      <c r="S69" s="33"/>
      <c r="T69" s="43">
        <v>16000</v>
      </c>
      <c r="U69" s="33"/>
    </row>
    <row r="70" spans="4:21" ht="60" x14ac:dyDescent="0.25">
      <c r="D70" s="6" t="s">
        <v>73</v>
      </c>
      <c r="E70" s="26" t="s">
        <v>32</v>
      </c>
      <c r="F70" s="34">
        <v>40000</v>
      </c>
      <c r="G70" s="43">
        <v>45000</v>
      </c>
      <c r="H70" s="34"/>
      <c r="I70" s="35"/>
      <c r="J70" s="43">
        <v>45000</v>
      </c>
      <c r="K70" s="43">
        <v>45000</v>
      </c>
      <c r="L70" s="120"/>
      <c r="M70" s="43">
        <v>45000</v>
      </c>
      <c r="N70" s="46"/>
      <c r="O70" s="33"/>
      <c r="P70" s="43">
        <v>45000</v>
      </c>
      <c r="Q70" s="33"/>
      <c r="R70" s="43">
        <v>46000</v>
      </c>
      <c r="S70" s="33"/>
      <c r="T70" s="43">
        <v>46000</v>
      </c>
      <c r="U70" s="33"/>
    </row>
    <row r="71" spans="4:21" ht="60" x14ac:dyDescent="0.25">
      <c r="D71" s="67" t="s">
        <v>134</v>
      </c>
      <c r="E71" s="68" t="s">
        <v>135</v>
      </c>
      <c r="F71" s="34">
        <v>183562</v>
      </c>
      <c r="G71" s="43">
        <v>205000</v>
      </c>
      <c r="H71" s="34"/>
      <c r="I71" s="69"/>
      <c r="J71" s="43">
        <v>205000</v>
      </c>
      <c r="K71" s="43">
        <v>205000</v>
      </c>
      <c r="L71" s="120"/>
      <c r="M71" s="43">
        <v>205000</v>
      </c>
      <c r="N71" s="69"/>
      <c r="O71" s="33"/>
      <c r="P71" s="43">
        <v>205000</v>
      </c>
      <c r="Q71" s="33"/>
      <c r="R71" s="43">
        <v>206000</v>
      </c>
      <c r="S71" s="33"/>
      <c r="T71" s="43">
        <v>206000</v>
      </c>
      <c r="U71" s="33"/>
    </row>
    <row r="72" spans="4:21" ht="105" x14ac:dyDescent="0.25">
      <c r="D72" s="77" t="s">
        <v>152</v>
      </c>
      <c r="E72" s="75" t="s">
        <v>153</v>
      </c>
      <c r="F72" s="34"/>
      <c r="G72" s="43">
        <f>G73+G74</f>
        <v>50000</v>
      </c>
      <c r="H72" s="43">
        <f t="shared" ref="H72:O72" si="48">H73+H74</f>
        <v>0</v>
      </c>
      <c r="I72" s="43">
        <f t="shared" si="48"/>
        <v>0</v>
      </c>
      <c r="J72" s="43">
        <f>J73+J74</f>
        <v>50000</v>
      </c>
      <c r="K72" s="43">
        <f>K73+K74</f>
        <v>50000</v>
      </c>
      <c r="L72" s="43"/>
      <c r="M72" s="43">
        <f t="shared" si="48"/>
        <v>50000</v>
      </c>
      <c r="N72" s="43">
        <f t="shared" si="48"/>
        <v>0</v>
      </c>
      <c r="O72" s="43">
        <f t="shared" si="48"/>
        <v>0</v>
      </c>
      <c r="P72" s="43">
        <f t="shared" ref="P72" si="49">P73+P74</f>
        <v>50000</v>
      </c>
      <c r="Q72" s="43"/>
      <c r="R72" s="43">
        <v>60000</v>
      </c>
      <c r="S72" s="33"/>
      <c r="T72" s="43">
        <v>60000</v>
      </c>
      <c r="U72" s="33"/>
    </row>
    <row r="73" spans="4:21" ht="30" x14ac:dyDescent="0.25">
      <c r="D73" s="23" t="s">
        <v>110</v>
      </c>
      <c r="E73" s="26" t="s">
        <v>111</v>
      </c>
      <c r="F73" s="34">
        <v>30000</v>
      </c>
      <c r="G73" s="43"/>
      <c r="H73" s="34"/>
      <c r="I73" s="35"/>
      <c r="J73" s="43"/>
      <c r="K73" s="43"/>
      <c r="L73" s="120"/>
      <c r="M73" s="43"/>
      <c r="N73" s="46"/>
      <c r="O73" s="33"/>
      <c r="P73" s="43"/>
      <c r="Q73" s="33"/>
      <c r="R73" s="43"/>
      <c r="S73" s="33"/>
      <c r="T73" s="43"/>
      <c r="U73" s="33"/>
    </row>
    <row r="74" spans="4:21" ht="30" x14ac:dyDescent="0.25">
      <c r="D74" s="6" t="s">
        <v>74</v>
      </c>
      <c r="E74" s="26" t="s">
        <v>33</v>
      </c>
      <c r="F74" s="34">
        <v>65000</v>
      </c>
      <c r="G74" s="43">
        <v>50000</v>
      </c>
      <c r="H74" s="34"/>
      <c r="I74" s="37"/>
      <c r="J74" s="43">
        <v>50000</v>
      </c>
      <c r="K74" s="43">
        <v>50000</v>
      </c>
      <c r="L74" s="111"/>
      <c r="M74" s="43">
        <v>50000</v>
      </c>
      <c r="N74" s="48"/>
      <c r="O74" s="33"/>
      <c r="P74" s="43">
        <v>50000</v>
      </c>
      <c r="Q74" s="33"/>
      <c r="R74" s="43">
        <v>51000</v>
      </c>
      <c r="S74" s="33"/>
      <c r="T74" s="43">
        <v>51000</v>
      </c>
      <c r="U74" s="33"/>
    </row>
    <row r="75" spans="4:21" x14ac:dyDescent="0.25">
      <c r="D75" s="218" t="s">
        <v>75</v>
      </c>
      <c r="E75" s="219" t="s">
        <v>34</v>
      </c>
      <c r="F75" s="196">
        <v>140000</v>
      </c>
      <c r="G75" s="225">
        <v>190000</v>
      </c>
      <c r="H75" s="208"/>
      <c r="I75" s="207"/>
      <c r="J75" s="225">
        <v>190000</v>
      </c>
      <c r="K75" s="225">
        <v>190000</v>
      </c>
      <c r="L75" s="115"/>
      <c r="M75" s="225">
        <v>190000</v>
      </c>
      <c r="N75" s="51"/>
      <c r="O75" s="238"/>
      <c r="P75" s="225">
        <v>190000</v>
      </c>
      <c r="Q75" s="112"/>
      <c r="R75" s="225">
        <v>191000</v>
      </c>
      <c r="S75" s="235"/>
      <c r="T75" s="225">
        <v>191000</v>
      </c>
      <c r="U75" s="123"/>
    </row>
    <row r="76" spans="4:21" ht="42.75" customHeight="1" x14ac:dyDescent="0.25">
      <c r="D76" s="218"/>
      <c r="E76" s="219"/>
      <c r="F76" s="198"/>
      <c r="G76" s="226"/>
      <c r="H76" s="210"/>
      <c r="I76" s="207"/>
      <c r="J76" s="226"/>
      <c r="K76" s="226"/>
      <c r="L76" s="117"/>
      <c r="M76" s="226"/>
      <c r="N76" s="53"/>
      <c r="O76" s="239"/>
      <c r="P76" s="226"/>
      <c r="Q76" s="114"/>
      <c r="R76" s="226"/>
      <c r="S76" s="237"/>
      <c r="T76" s="226"/>
      <c r="U76" s="123"/>
    </row>
    <row r="77" spans="4:21" ht="66.75" customHeight="1" x14ac:dyDescent="0.25">
      <c r="D77" s="64" t="s">
        <v>133</v>
      </c>
      <c r="E77" s="60" t="s">
        <v>154</v>
      </c>
      <c r="F77" s="62">
        <v>170000</v>
      </c>
      <c r="G77" s="66">
        <v>170000</v>
      </c>
      <c r="H77" s="63"/>
      <c r="I77" s="61"/>
      <c r="J77" s="150">
        <v>170000</v>
      </c>
      <c r="K77" s="110">
        <v>170000</v>
      </c>
      <c r="L77" s="111"/>
      <c r="M77" s="43">
        <v>170000</v>
      </c>
      <c r="N77" s="65"/>
      <c r="O77" s="59"/>
      <c r="P77" s="43">
        <v>170000</v>
      </c>
      <c r="Q77" s="114"/>
      <c r="R77" s="43">
        <v>171000</v>
      </c>
      <c r="S77" s="58"/>
      <c r="T77" s="43">
        <v>171000</v>
      </c>
      <c r="U77" s="123"/>
    </row>
    <row r="78" spans="4:21" ht="60" x14ac:dyDescent="0.25">
      <c r="D78" s="23" t="s">
        <v>112</v>
      </c>
      <c r="E78" s="26" t="s">
        <v>155</v>
      </c>
      <c r="F78" s="34">
        <v>60000</v>
      </c>
      <c r="G78" s="43"/>
      <c r="H78" s="34"/>
      <c r="I78" s="37"/>
      <c r="J78" s="43"/>
      <c r="K78" s="43"/>
      <c r="L78" s="111"/>
      <c r="M78" s="43"/>
      <c r="N78" s="48"/>
      <c r="O78" s="33"/>
      <c r="P78" s="43"/>
      <c r="Q78" s="33"/>
      <c r="R78" s="43"/>
      <c r="S78" s="33"/>
      <c r="T78" s="43"/>
      <c r="U78" s="33"/>
    </row>
    <row r="79" spans="4:21" ht="60" x14ac:dyDescent="0.25">
      <c r="D79" s="23" t="s">
        <v>113</v>
      </c>
      <c r="E79" s="26" t="s">
        <v>114</v>
      </c>
      <c r="F79" s="34">
        <v>150000</v>
      </c>
      <c r="G79" s="43">
        <v>240000</v>
      </c>
      <c r="H79" s="34"/>
      <c r="I79" s="37"/>
      <c r="J79" s="43">
        <v>240000</v>
      </c>
      <c r="K79" s="43">
        <v>240000</v>
      </c>
      <c r="L79" s="111"/>
      <c r="M79" s="43">
        <v>245000</v>
      </c>
      <c r="N79" s="48"/>
      <c r="O79" s="33"/>
      <c r="P79" s="43">
        <v>245000</v>
      </c>
      <c r="Q79" s="33"/>
      <c r="R79" s="43">
        <v>246000</v>
      </c>
      <c r="S79" s="33"/>
      <c r="T79" s="43">
        <v>246000</v>
      </c>
      <c r="U79" s="33"/>
    </row>
    <row r="80" spans="4:21" ht="42.75" x14ac:dyDescent="0.25">
      <c r="D80" s="6" t="s">
        <v>76</v>
      </c>
      <c r="E80" s="26" t="s">
        <v>35</v>
      </c>
      <c r="F80" s="34">
        <v>1873000</v>
      </c>
      <c r="G80" s="43">
        <v>2130000</v>
      </c>
      <c r="H80" s="34"/>
      <c r="I80" s="37"/>
      <c r="J80" s="43">
        <v>2130000</v>
      </c>
      <c r="K80" s="43">
        <f>J80+L80</f>
        <v>1620000</v>
      </c>
      <c r="L80" s="111">
        <v>-510000</v>
      </c>
      <c r="M80" s="43">
        <v>2143000</v>
      </c>
      <c r="N80" s="48"/>
      <c r="O80" s="33"/>
      <c r="P80" s="43">
        <v>2143000</v>
      </c>
      <c r="Q80" s="33"/>
      <c r="R80" s="43">
        <v>2151000</v>
      </c>
      <c r="S80" s="33"/>
      <c r="T80" s="43">
        <v>2151000</v>
      </c>
      <c r="U80" s="33"/>
    </row>
    <row r="81" spans="4:21" x14ac:dyDescent="0.25">
      <c r="D81" s="9" t="s">
        <v>85</v>
      </c>
      <c r="E81" s="30" t="s">
        <v>86</v>
      </c>
      <c r="F81" s="72">
        <v>180000</v>
      </c>
      <c r="G81" s="43"/>
      <c r="H81" s="34"/>
      <c r="I81" s="37"/>
      <c r="J81" s="143"/>
      <c r="K81" s="43">
        <f>K82</f>
        <v>97000</v>
      </c>
      <c r="L81" s="38">
        <f>L82</f>
        <v>97000</v>
      </c>
      <c r="M81" s="43"/>
      <c r="N81" s="48"/>
      <c r="O81" s="33"/>
      <c r="P81" s="43"/>
      <c r="Q81" s="33"/>
      <c r="R81" s="43"/>
      <c r="S81" s="33"/>
      <c r="T81" s="43"/>
      <c r="U81" s="33"/>
    </row>
    <row r="82" spans="4:21" x14ac:dyDescent="0.25">
      <c r="D82" s="10" t="s">
        <v>87</v>
      </c>
      <c r="E82" s="26" t="s">
        <v>88</v>
      </c>
      <c r="F82" s="34">
        <v>180000</v>
      </c>
      <c r="G82" s="43"/>
      <c r="H82" s="34"/>
      <c r="I82" s="37"/>
      <c r="J82" s="143"/>
      <c r="K82" s="43">
        <f>J82+L82</f>
        <v>97000</v>
      </c>
      <c r="L82" s="111">
        <v>97000</v>
      </c>
      <c r="M82" s="43">
        <f>I82+N82</f>
        <v>0</v>
      </c>
      <c r="N82" s="48"/>
      <c r="O82" s="33"/>
      <c r="P82" s="43">
        <f>M82+Q82</f>
        <v>0</v>
      </c>
      <c r="Q82" s="33"/>
      <c r="R82" s="43">
        <f>O82+S82</f>
        <v>0</v>
      </c>
      <c r="S82" s="33"/>
      <c r="T82" s="43">
        <f t="shared" si="41"/>
        <v>0</v>
      </c>
      <c r="U82" s="33"/>
    </row>
    <row r="83" spans="4:21" x14ac:dyDescent="0.25">
      <c r="D83" s="14" t="s">
        <v>128</v>
      </c>
      <c r="E83" s="30" t="s">
        <v>36</v>
      </c>
      <c r="F83" s="38" t="e">
        <f t="shared" ref="F83" si="50">SUM(F84+F88+F111+F162)</f>
        <v>#REF!</v>
      </c>
      <c r="G83" s="38">
        <f>SUM(G84+G88+G111+G162)</f>
        <v>479599689.15000004</v>
      </c>
      <c r="H83" s="38">
        <f t="shared" ref="H83:U83" si="51">SUM(H84+H88+H111+H162)</f>
        <v>0</v>
      </c>
      <c r="I83" s="38">
        <f t="shared" si="51"/>
        <v>0</v>
      </c>
      <c r="J83" s="38">
        <f t="shared" si="51"/>
        <v>535729316.88</v>
      </c>
      <c r="K83" s="38">
        <f t="shared" si="51"/>
        <v>511113855.93000001</v>
      </c>
      <c r="L83" s="38">
        <f t="shared" si="51"/>
        <v>-24615460.949999999</v>
      </c>
      <c r="M83" s="38">
        <f t="shared" si="51"/>
        <v>625184908.70000005</v>
      </c>
      <c r="N83" s="38">
        <f t="shared" si="51"/>
        <v>0</v>
      </c>
      <c r="O83" s="38">
        <f t="shared" si="51"/>
        <v>0</v>
      </c>
      <c r="P83" s="38">
        <f t="shared" si="51"/>
        <v>625184908.70000005</v>
      </c>
      <c r="Q83" s="38">
        <f t="shared" si="51"/>
        <v>0</v>
      </c>
      <c r="R83" s="38">
        <f t="shared" si="51"/>
        <v>452876114.06</v>
      </c>
      <c r="S83" s="38">
        <f t="shared" si="51"/>
        <v>0</v>
      </c>
      <c r="T83" s="38">
        <f t="shared" si="51"/>
        <v>452876114.06</v>
      </c>
      <c r="U83" s="38">
        <f t="shared" si="51"/>
        <v>0</v>
      </c>
    </row>
    <row r="84" spans="4:21" x14ac:dyDescent="0.25">
      <c r="D84" s="14" t="s">
        <v>164</v>
      </c>
      <c r="E84" s="30" t="s">
        <v>37</v>
      </c>
      <c r="F84" s="38">
        <f t="shared" ref="F84:U84" si="52">SUM(F85:F86)</f>
        <v>154234350</v>
      </c>
      <c r="G84" s="38">
        <f t="shared" si="52"/>
        <v>138164900</v>
      </c>
      <c r="H84" s="38">
        <f t="shared" si="52"/>
        <v>0</v>
      </c>
      <c r="I84" s="38">
        <f t="shared" si="52"/>
        <v>0</v>
      </c>
      <c r="J84" s="38">
        <f>J85+J86+J87</f>
        <v>139527100</v>
      </c>
      <c r="K84" s="38">
        <f>K85+K86+K87</f>
        <v>139527100</v>
      </c>
      <c r="L84" s="38">
        <f>L85+L86+L87</f>
        <v>0</v>
      </c>
      <c r="M84" s="38">
        <f t="shared" si="52"/>
        <v>115427000</v>
      </c>
      <c r="N84" s="38">
        <f t="shared" si="52"/>
        <v>0</v>
      </c>
      <c r="O84" s="38">
        <f t="shared" si="52"/>
        <v>0</v>
      </c>
      <c r="P84" s="38">
        <f t="shared" si="52"/>
        <v>115427000</v>
      </c>
      <c r="Q84" s="38">
        <f t="shared" si="52"/>
        <v>0</v>
      </c>
      <c r="R84" s="38">
        <f t="shared" si="52"/>
        <v>114587000</v>
      </c>
      <c r="S84" s="38">
        <f t="shared" si="52"/>
        <v>0</v>
      </c>
      <c r="T84" s="38">
        <f t="shared" si="52"/>
        <v>114587000</v>
      </c>
      <c r="U84" s="38">
        <f t="shared" si="52"/>
        <v>0</v>
      </c>
    </row>
    <row r="85" spans="4:21" ht="30" x14ac:dyDescent="0.25">
      <c r="D85" s="87" t="s">
        <v>156</v>
      </c>
      <c r="E85" s="26" t="s">
        <v>172</v>
      </c>
      <c r="F85" s="34">
        <v>114272000</v>
      </c>
      <c r="G85" s="56">
        <v>114166000</v>
      </c>
      <c r="H85" s="34"/>
      <c r="I85" s="37"/>
      <c r="J85" s="143">
        <v>114166000</v>
      </c>
      <c r="K85" s="111">
        <f>G85+L85</f>
        <v>114166000</v>
      </c>
      <c r="L85" s="111"/>
      <c r="M85" s="56">
        <v>115427000</v>
      </c>
      <c r="N85" s="48"/>
      <c r="O85" s="33"/>
      <c r="P85" s="33">
        <f>M85+Q85</f>
        <v>115427000</v>
      </c>
      <c r="Q85" s="33"/>
      <c r="R85" s="56">
        <v>114587000</v>
      </c>
      <c r="S85" s="33"/>
      <c r="T85" s="33">
        <f>R85+U85</f>
        <v>114587000</v>
      </c>
      <c r="U85" s="33"/>
    </row>
    <row r="86" spans="4:21" ht="30" x14ac:dyDescent="0.25">
      <c r="D86" s="87" t="s">
        <v>157</v>
      </c>
      <c r="E86" s="26" t="s">
        <v>38</v>
      </c>
      <c r="F86" s="34">
        <v>39962350</v>
      </c>
      <c r="G86" s="56">
        <v>23998900</v>
      </c>
      <c r="H86" s="34"/>
      <c r="I86" s="37"/>
      <c r="J86" s="143">
        <v>23998900</v>
      </c>
      <c r="K86" s="111">
        <f>G86+L86</f>
        <v>23998900</v>
      </c>
      <c r="L86" s="111"/>
      <c r="M86" s="56">
        <v>0</v>
      </c>
      <c r="N86" s="48"/>
      <c r="O86" s="33"/>
      <c r="P86" s="33">
        <f>M86+Q86</f>
        <v>0</v>
      </c>
      <c r="Q86" s="33"/>
      <c r="R86" s="56">
        <v>0</v>
      </c>
      <c r="S86" s="33"/>
      <c r="T86" s="33">
        <f>R86+U86</f>
        <v>0</v>
      </c>
      <c r="U86" s="33"/>
    </row>
    <row r="87" spans="4:21" x14ac:dyDescent="0.25">
      <c r="D87" s="173" t="s">
        <v>221</v>
      </c>
      <c r="E87" s="174" t="s">
        <v>222</v>
      </c>
      <c r="F87" s="34"/>
      <c r="G87" s="56"/>
      <c r="H87" s="34"/>
      <c r="I87" s="172"/>
      <c r="J87" s="172">
        <v>1362200</v>
      </c>
      <c r="K87" s="172">
        <f>J87+L87</f>
        <v>1362200</v>
      </c>
      <c r="L87" s="172"/>
      <c r="M87" s="56"/>
      <c r="N87" s="172"/>
      <c r="O87" s="33"/>
      <c r="P87" s="33"/>
      <c r="Q87" s="33"/>
      <c r="R87" s="56"/>
      <c r="S87" s="33"/>
      <c r="T87" s="33"/>
      <c r="U87" s="33"/>
    </row>
    <row r="88" spans="4:21" x14ac:dyDescent="0.25">
      <c r="D88" s="5" t="s">
        <v>165</v>
      </c>
      <c r="E88" s="31" t="s">
        <v>39</v>
      </c>
      <c r="F88" s="38" t="e">
        <f>F104+#REF!+#REF!+#REF!+#REF!+#REF!+#REF!+#REF!</f>
        <v>#REF!</v>
      </c>
      <c r="G88" s="38">
        <f t="shared" ref="G88:I88" si="53">G104+G89+G90+G91+G92+G93+G99+G100</f>
        <v>10733911</v>
      </c>
      <c r="H88" s="38">
        <f t="shared" si="53"/>
        <v>0</v>
      </c>
      <c r="I88" s="38">
        <f t="shared" si="53"/>
        <v>0</v>
      </c>
      <c r="J88" s="38">
        <f>J104+J89+J90+J91+J92+J93+J99+J100+J94+J95+J101+J102+J103+J98</f>
        <v>65594380.259999998</v>
      </c>
      <c r="K88" s="38">
        <f>K104+K89+K90+K91+K92+K93+K99+K100+K94+K95+K101+K102+K103+K98</f>
        <v>40684819.310000002</v>
      </c>
      <c r="L88" s="38">
        <f>L104+L89+L90+L91+L92+L93+L99+L100+L94+L95+L101+L102+L103+L98</f>
        <v>-24909560.949999999</v>
      </c>
      <c r="M88" s="38">
        <f t="shared" ref="M88:O88" si="54">M104+M89+M90+M91+M92+M93+M99+M100+M98</f>
        <v>190911978.5</v>
      </c>
      <c r="N88" s="38">
        <f t="shared" si="54"/>
        <v>0</v>
      </c>
      <c r="O88" s="38">
        <f t="shared" si="54"/>
        <v>0</v>
      </c>
      <c r="P88" s="38">
        <f>P104+P89+P90+P91+P92+P93+P99+P100+P98</f>
        <v>190911978.5</v>
      </c>
      <c r="Q88" s="38">
        <f>Q104+Q89+Q90+Q91+Q92+Q93+Q99+Q100+Q98</f>
        <v>0</v>
      </c>
      <c r="R88" s="38">
        <f t="shared" ref="R88:S88" si="55">R104+R89+R90+R91+R92+R93+R99+R100+R96+R97</f>
        <v>14171175</v>
      </c>
      <c r="S88" s="38">
        <f t="shared" si="55"/>
        <v>0</v>
      </c>
      <c r="T88" s="38">
        <f>T104+T89+T90+T91+T92+T93+T99+T100+T96+T97</f>
        <v>14171175</v>
      </c>
      <c r="U88" s="38">
        <f>U104+U89+U90+U91+U92+U93+U99+U100+U96+U97</f>
        <v>0</v>
      </c>
    </row>
    <row r="89" spans="4:21" ht="45" x14ac:dyDescent="0.25">
      <c r="D89" s="136" t="s">
        <v>183</v>
      </c>
      <c r="E89" s="27" t="s">
        <v>184</v>
      </c>
      <c r="F89" s="38"/>
      <c r="G89" s="133">
        <v>1775797</v>
      </c>
      <c r="H89" s="133"/>
      <c r="I89" s="133"/>
      <c r="J89" s="143">
        <v>0</v>
      </c>
      <c r="K89" s="133">
        <f>J89+L89</f>
        <v>0</v>
      </c>
      <c r="L89" s="133"/>
      <c r="M89" s="38"/>
      <c r="N89" s="38"/>
      <c r="O89" s="38"/>
      <c r="P89" s="38">
        <f>M89+Q89</f>
        <v>0</v>
      </c>
      <c r="Q89" s="38"/>
      <c r="R89" s="133"/>
      <c r="S89" s="133"/>
      <c r="T89" s="133">
        <f>R89+U89</f>
        <v>0</v>
      </c>
      <c r="U89" s="133"/>
    </row>
    <row r="90" spans="4:21" ht="45" x14ac:dyDescent="0.25">
      <c r="D90" s="136" t="s">
        <v>183</v>
      </c>
      <c r="E90" s="27" t="s">
        <v>189</v>
      </c>
      <c r="F90" s="38"/>
      <c r="G90" s="133"/>
      <c r="H90" s="133"/>
      <c r="I90" s="133"/>
      <c r="J90" s="143"/>
      <c r="K90" s="133">
        <f t="shared" ref="K90:K100" si="56">G90+L90</f>
        <v>0</v>
      </c>
      <c r="L90" s="133"/>
      <c r="M90" s="133">
        <v>512097.5</v>
      </c>
      <c r="N90" s="133"/>
      <c r="O90" s="133"/>
      <c r="P90" s="133">
        <f>M90+Q90</f>
        <v>512097.5</v>
      </c>
      <c r="Q90" s="133"/>
      <c r="R90" s="133"/>
      <c r="S90" s="133"/>
      <c r="T90" s="133">
        <f t="shared" ref="T90:T100" si="57">R90+U90</f>
        <v>0</v>
      </c>
      <c r="U90" s="133"/>
    </row>
    <row r="91" spans="4:21" ht="60" x14ac:dyDescent="0.25">
      <c r="D91" s="136" t="s">
        <v>183</v>
      </c>
      <c r="E91" s="27" t="s">
        <v>190</v>
      </c>
      <c r="F91" s="38"/>
      <c r="G91" s="133"/>
      <c r="H91" s="133"/>
      <c r="I91" s="133"/>
      <c r="J91" s="143"/>
      <c r="K91" s="133">
        <f t="shared" si="56"/>
        <v>0</v>
      </c>
      <c r="L91" s="133"/>
      <c r="M91" s="133">
        <v>38606081</v>
      </c>
      <c r="N91" s="133"/>
      <c r="O91" s="133"/>
      <c r="P91" s="133">
        <f>M91+Q91</f>
        <v>38606081</v>
      </c>
      <c r="Q91" s="133"/>
      <c r="R91" s="133"/>
      <c r="S91" s="133"/>
      <c r="T91" s="133">
        <f t="shared" si="57"/>
        <v>0</v>
      </c>
      <c r="U91" s="133"/>
    </row>
    <row r="92" spans="4:21" ht="45" x14ac:dyDescent="0.25">
      <c r="D92" s="136" t="s">
        <v>183</v>
      </c>
      <c r="E92" s="27" t="s">
        <v>191</v>
      </c>
      <c r="F92" s="38"/>
      <c r="G92" s="133"/>
      <c r="H92" s="133"/>
      <c r="I92" s="133"/>
      <c r="J92" s="143"/>
      <c r="K92" s="133">
        <f t="shared" si="56"/>
        <v>0</v>
      </c>
      <c r="L92" s="133"/>
      <c r="M92" s="133">
        <v>1045000</v>
      </c>
      <c r="N92" s="133"/>
      <c r="O92" s="133"/>
      <c r="P92" s="133">
        <f>M92+Q92</f>
        <v>1045000</v>
      </c>
      <c r="Q92" s="133"/>
      <c r="R92" s="133"/>
      <c r="S92" s="133"/>
      <c r="T92" s="133">
        <f t="shared" si="57"/>
        <v>0</v>
      </c>
      <c r="U92" s="133"/>
    </row>
    <row r="93" spans="4:21" ht="45" x14ac:dyDescent="0.25">
      <c r="D93" s="136" t="s">
        <v>183</v>
      </c>
      <c r="E93" s="27" t="s">
        <v>192</v>
      </c>
      <c r="F93" s="38"/>
      <c r="G93" s="133"/>
      <c r="H93" s="133"/>
      <c r="I93" s="133"/>
      <c r="J93" s="143"/>
      <c r="K93" s="133">
        <f t="shared" si="56"/>
        <v>0</v>
      </c>
      <c r="L93" s="133"/>
      <c r="M93" s="133"/>
      <c r="N93" s="133"/>
      <c r="O93" s="133"/>
      <c r="P93" s="133">
        <f>M93+Q93</f>
        <v>0</v>
      </c>
      <c r="Q93" s="133"/>
      <c r="R93" s="133">
        <v>1047375</v>
      </c>
      <c r="S93" s="133"/>
      <c r="T93" s="133">
        <f t="shared" si="57"/>
        <v>1047375</v>
      </c>
      <c r="U93" s="133"/>
    </row>
    <row r="94" spans="4:21" ht="60" x14ac:dyDescent="0.25">
      <c r="D94" s="138" t="s">
        <v>183</v>
      </c>
      <c r="E94" s="27" t="s">
        <v>216</v>
      </c>
      <c r="F94" s="38"/>
      <c r="G94" s="137"/>
      <c r="H94" s="137"/>
      <c r="I94" s="137"/>
      <c r="J94" s="143">
        <v>3120688.63</v>
      </c>
      <c r="K94" s="139">
        <f>J94+L94</f>
        <v>3120688.63</v>
      </c>
      <c r="L94" s="137"/>
      <c r="M94" s="137"/>
      <c r="N94" s="137"/>
      <c r="O94" s="137"/>
      <c r="P94" s="137"/>
      <c r="Q94" s="137"/>
      <c r="R94" s="137"/>
      <c r="S94" s="137"/>
      <c r="T94" s="137"/>
      <c r="U94" s="137"/>
    </row>
    <row r="95" spans="4:21" ht="60" x14ac:dyDescent="0.25">
      <c r="D95" s="138" t="s">
        <v>183</v>
      </c>
      <c r="E95" s="27" t="s">
        <v>217</v>
      </c>
      <c r="F95" s="38"/>
      <c r="G95" s="137"/>
      <c r="H95" s="137"/>
      <c r="I95" s="137"/>
      <c r="J95" s="143">
        <v>5450606</v>
      </c>
      <c r="K95" s="143">
        <f>J95+L95</f>
        <v>5450606</v>
      </c>
      <c r="L95" s="137"/>
      <c r="M95" s="137"/>
      <c r="N95" s="137"/>
      <c r="O95" s="137"/>
      <c r="P95" s="137"/>
      <c r="Q95" s="137"/>
      <c r="R95" s="137"/>
      <c r="S95" s="137"/>
      <c r="T95" s="137"/>
      <c r="U95" s="137"/>
    </row>
    <row r="96" spans="4:21" ht="60" x14ac:dyDescent="0.25">
      <c r="D96" s="157" t="s">
        <v>183</v>
      </c>
      <c r="E96" s="27" t="s">
        <v>208</v>
      </c>
      <c r="F96" s="38"/>
      <c r="G96" s="156"/>
      <c r="H96" s="156"/>
      <c r="I96" s="156"/>
      <c r="J96" s="156"/>
      <c r="K96" s="156"/>
      <c r="L96" s="156"/>
      <c r="M96" s="156"/>
      <c r="N96" s="156"/>
      <c r="O96" s="156"/>
      <c r="P96" s="156"/>
      <c r="Q96" s="156"/>
      <c r="R96" s="156"/>
      <c r="S96" s="156"/>
      <c r="T96" s="156">
        <f>R96+U96</f>
        <v>0</v>
      </c>
      <c r="U96" s="156"/>
    </row>
    <row r="97" spans="4:21" ht="60" x14ac:dyDescent="0.25">
      <c r="D97" s="157" t="s">
        <v>183</v>
      </c>
      <c r="E97" s="27" t="s">
        <v>209</v>
      </c>
      <c r="F97" s="38"/>
      <c r="G97" s="156"/>
      <c r="H97" s="156"/>
      <c r="I97" s="156"/>
      <c r="J97" s="156"/>
      <c r="K97" s="156"/>
      <c r="L97" s="156"/>
      <c r="M97" s="156"/>
      <c r="N97" s="156"/>
      <c r="O97" s="156"/>
      <c r="P97" s="156"/>
      <c r="Q97" s="156"/>
      <c r="R97" s="156">
        <v>12375000</v>
      </c>
      <c r="S97" s="156"/>
      <c r="T97" s="156">
        <f>R97+U97</f>
        <v>12375000</v>
      </c>
      <c r="U97" s="156"/>
    </row>
    <row r="98" spans="4:21" ht="45" x14ac:dyDescent="0.25">
      <c r="D98" s="162" t="s">
        <v>183</v>
      </c>
      <c r="E98" s="27" t="s">
        <v>211</v>
      </c>
      <c r="F98" s="38"/>
      <c r="G98" s="163"/>
      <c r="H98" s="163"/>
      <c r="I98" s="163"/>
      <c r="J98" s="163">
        <v>30000000</v>
      </c>
      <c r="K98" s="163">
        <f>J98+L98</f>
        <v>5000000</v>
      </c>
      <c r="L98" s="163">
        <v>-25000000</v>
      </c>
      <c r="M98" s="163">
        <v>150000000</v>
      </c>
      <c r="N98" s="163"/>
      <c r="O98" s="163"/>
      <c r="P98" s="163">
        <f>M98+Q98</f>
        <v>150000000</v>
      </c>
      <c r="Q98" s="163"/>
      <c r="R98" s="163"/>
      <c r="S98" s="163"/>
      <c r="T98" s="163"/>
      <c r="U98" s="163"/>
    </row>
    <row r="99" spans="4:21" ht="60" x14ac:dyDescent="0.25">
      <c r="D99" s="136" t="s">
        <v>185</v>
      </c>
      <c r="E99" s="27" t="s">
        <v>188</v>
      </c>
      <c r="F99" s="38"/>
      <c r="G99" s="133">
        <v>6609314</v>
      </c>
      <c r="H99" s="133"/>
      <c r="I99" s="133"/>
      <c r="J99" s="143">
        <v>6609314.0099999998</v>
      </c>
      <c r="K99" s="133">
        <f>J99+L99</f>
        <v>6609314.0099999998</v>
      </c>
      <c r="L99" s="133"/>
      <c r="M99" s="38"/>
      <c r="N99" s="38"/>
      <c r="O99" s="38"/>
      <c r="P99" s="38">
        <f>M99+Q99</f>
        <v>0</v>
      </c>
      <c r="Q99" s="38"/>
      <c r="R99" s="133"/>
      <c r="S99" s="133"/>
      <c r="T99" s="133">
        <f t="shared" si="57"/>
        <v>0</v>
      </c>
      <c r="U99" s="133"/>
    </row>
    <row r="100" spans="4:21" ht="75" x14ac:dyDescent="0.25">
      <c r="D100" s="136" t="s">
        <v>186</v>
      </c>
      <c r="E100" s="27" t="s">
        <v>187</v>
      </c>
      <c r="F100" s="38"/>
      <c r="G100" s="133">
        <v>1600000</v>
      </c>
      <c r="H100" s="133"/>
      <c r="I100" s="133"/>
      <c r="J100" s="143">
        <v>1600000</v>
      </c>
      <c r="K100" s="133">
        <f t="shared" si="56"/>
        <v>1600000</v>
      </c>
      <c r="L100" s="133"/>
      <c r="M100" s="38"/>
      <c r="N100" s="38"/>
      <c r="O100" s="38"/>
      <c r="P100" s="38">
        <f>M100+Q100</f>
        <v>0</v>
      </c>
      <c r="Q100" s="38"/>
      <c r="R100" s="38"/>
      <c r="S100" s="38"/>
      <c r="T100" s="133">
        <f t="shared" si="57"/>
        <v>0</v>
      </c>
      <c r="U100" s="38"/>
    </row>
    <row r="101" spans="4:21" ht="60" x14ac:dyDescent="0.25">
      <c r="D101" s="140" t="s">
        <v>195</v>
      </c>
      <c r="E101" s="27" t="s">
        <v>196</v>
      </c>
      <c r="F101" s="38"/>
      <c r="G101" s="141"/>
      <c r="H101" s="141"/>
      <c r="I101" s="141"/>
      <c r="J101" s="143">
        <v>1596270.72</v>
      </c>
      <c r="K101" s="141">
        <f>J101+L101</f>
        <v>1596270.72</v>
      </c>
      <c r="L101" s="141"/>
      <c r="M101" s="38"/>
      <c r="N101" s="38"/>
      <c r="O101" s="38"/>
      <c r="P101" s="38"/>
      <c r="Q101" s="38"/>
      <c r="R101" s="38"/>
      <c r="S101" s="38"/>
      <c r="T101" s="141"/>
      <c r="U101" s="38"/>
    </row>
    <row r="102" spans="4:21" ht="60" x14ac:dyDescent="0.25">
      <c r="D102" s="153" t="s">
        <v>201</v>
      </c>
      <c r="E102" s="27" t="s">
        <v>202</v>
      </c>
      <c r="F102" s="38"/>
      <c r="G102" s="151"/>
      <c r="H102" s="151"/>
      <c r="I102" s="151"/>
      <c r="J102" s="151">
        <v>409674</v>
      </c>
      <c r="K102" s="151">
        <f>J102+L102</f>
        <v>409674</v>
      </c>
      <c r="L102" s="151"/>
      <c r="M102" s="38"/>
      <c r="N102" s="38"/>
      <c r="O102" s="38"/>
      <c r="P102" s="38"/>
      <c r="Q102" s="38"/>
      <c r="R102" s="38"/>
      <c r="S102" s="38"/>
      <c r="T102" s="151"/>
      <c r="U102" s="38"/>
    </row>
    <row r="103" spans="4:21" ht="63.75" customHeight="1" x14ac:dyDescent="0.25">
      <c r="D103" s="153" t="s">
        <v>201</v>
      </c>
      <c r="E103" s="27" t="s">
        <v>203</v>
      </c>
      <c r="F103" s="38"/>
      <c r="G103" s="151"/>
      <c r="H103" s="151"/>
      <c r="I103" s="151"/>
      <c r="J103" s="151">
        <v>100000</v>
      </c>
      <c r="K103" s="151">
        <f>J103+L103</f>
        <v>100000</v>
      </c>
      <c r="L103" s="151"/>
      <c r="M103" s="38"/>
      <c r="N103" s="38"/>
      <c r="O103" s="38"/>
      <c r="P103" s="38"/>
      <c r="Q103" s="38"/>
      <c r="R103" s="38"/>
      <c r="S103" s="38"/>
      <c r="T103" s="151"/>
      <c r="U103" s="38"/>
    </row>
    <row r="104" spans="4:21" ht="30.75" customHeight="1" x14ac:dyDescent="0.25">
      <c r="D104" s="5" t="s">
        <v>166</v>
      </c>
      <c r="E104" s="31" t="s">
        <v>109</v>
      </c>
      <c r="F104" s="38" t="e">
        <f>F105+#REF!+#REF!</f>
        <v>#REF!</v>
      </c>
      <c r="G104" s="38">
        <f>G105</f>
        <v>748800</v>
      </c>
      <c r="H104" s="38">
        <f t="shared" ref="H104:I104" si="58">H105</f>
        <v>0</v>
      </c>
      <c r="I104" s="38">
        <f t="shared" si="58"/>
        <v>0</v>
      </c>
      <c r="J104" s="38">
        <f>J105+J106+J107+J108+J109+J110</f>
        <v>16707826.9</v>
      </c>
      <c r="K104" s="38">
        <f>K105+K106+K107+K108+K109+K110</f>
        <v>16798265.950000003</v>
      </c>
      <c r="L104" s="38">
        <f>L105+L106+L107+L108+L109+L110</f>
        <v>90439.05</v>
      </c>
      <c r="M104" s="38">
        <f t="shared" ref="M104:U104" si="59">M105</f>
        <v>748800</v>
      </c>
      <c r="N104" s="38">
        <f t="shared" si="59"/>
        <v>0</v>
      </c>
      <c r="O104" s="38">
        <f t="shared" si="59"/>
        <v>0</v>
      </c>
      <c r="P104" s="38">
        <f t="shared" si="59"/>
        <v>748800</v>
      </c>
      <c r="Q104" s="38">
        <f t="shared" si="59"/>
        <v>0</v>
      </c>
      <c r="R104" s="38">
        <f t="shared" si="59"/>
        <v>748800</v>
      </c>
      <c r="S104" s="38">
        <f t="shared" si="59"/>
        <v>0</v>
      </c>
      <c r="T104" s="38">
        <f t="shared" si="59"/>
        <v>748800</v>
      </c>
      <c r="U104" s="38">
        <f t="shared" si="59"/>
        <v>0</v>
      </c>
    </row>
    <row r="105" spans="4:21" ht="60" x14ac:dyDescent="0.25">
      <c r="D105" s="92" t="s">
        <v>167</v>
      </c>
      <c r="E105" s="27" t="s">
        <v>119</v>
      </c>
      <c r="F105" s="34">
        <v>748800</v>
      </c>
      <c r="G105" s="56">
        <v>748800</v>
      </c>
      <c r="H105" s="34"/>
      <c r="I105" s="37"/>
      <c r="J105" s="143">
        <v>681408</v>
      </c>
      <c r="K105" s="111">
        <f t="shared" ref="K105:K110" si="60">J105+L105</f>
        <v>681408</v>
      </c>
      <c r="L105" s="111"/>
      <c r="M105" s="56">
        <v>748800</v>
      </c>
      <c r="N105" s="48"/>
      <c r="O105" s="33"/>
      <c r="P105" s="33">
        <f>M105+Q105</f>
        <v>748800</v>
      </c>
      <c r="Q105" s="33"/>
      <c r="R105" s="56">
        <v>748800</v>
      </c>
      <c r="S105" s="33"/>
      <c r="T105" s="33">
        <f>R105+U105</f>
        <v>748800</v>
      </c>
      <c r="U105" s="33"/>
    </row>
    <row r="106" spans="4:21" ht="75" x14ac:dyDescent="0.25">
      <c r="D106" s="157" t="s">
        <v>204</v>
      </c>
      <c r="E106" s="158" t="s">
        <v>206</v>
      </c>
      <c r="F106" s="34"/>
      <c r="G106" s="56"/>
      <c r="H106" s="34"/>
      <c r="I106" s="156"/>
      <c r="J106" s="156">
        <v>2450000</v>
      </c>
      <c r="K106" s="156">
        <f t="shared" si="60"/>
        <v>2450000</v>
      </c>
      <c r="L106" s="156"/>
      <c r="M106" s="56"/>
      <c r="N106" s="156"/>
      <c r="O106" s="33"/>
      <c r="P106" s="33"/>
      <c r="Q106" s="33"/>
      <c r="R106" s="56"/>
      <c r="S106" s="33"/>
      <c r="T106" s="33"/>
      <c r="U106" s="33"/>
    </row>
    <row r="107" spans="4:21" ht="60" x14ac:dyDescent="0.25">
      <c r="D107" s="157" t="s">
        <v>204</v>
      </c>
      <c r="E107" s="164" t="s">
        <v>207</v>
      </c>
      <c r="F107" s="34"/>
      <c r="G107" s="56"/>
      <c r="H107" s="34"/>
      <c r="I107" s="156"/>
      <c r="J107" s="156">
        <v>4471533.9000000004</v>
      </c>
      <c r="K107" s="156">
        <f t="shared" si="60"/>
        <v>4471533.9000000004</v>
      </c>
      <c r="L107" s="156"/>
      <c r="M107" s="56"/>
      <c r="N107" s="156"/>
      <c r="O107" s="33"/>
      <c r="P107" s="33"/>
      <c r="Q107" s="33"/>
      <c r="R107" s="56"/>
      <c r="S107" s="33"/>
      <c r="T107" s="33"/>
      <c r="U107" s="33"/>
    </row>
    <row r="108" spans="4:21" ht="45" x14ac:dyDescent="0.25">
      <c r="D108" s="155" t="s">
        <v>204</v>
      </c>
      <c r="E108" s="157" t="s">
        <v>205</v>
      </c>
      <c r="F108" s="34"/>
      <c r="G108" s="56"/>
      <c r="H108" s="34"/>
      <c r="I108" s="154"/>
      <c r="J108" s="154">
        <v>5004352</v>
      </c>
      <c r="K108" s="154">
        <f t="shared" si="60"/>
        <v>5004352</v>
      </c>
      <c r="L108" s="154"/>
      <c r="M108" s="56"/>
      <c r="N108" s="154"/>
      <c r="O108" s="33"/>
      <c r="P108" s="33"/>
      <c r="Q108" s="33"/>
      <c r="R108" s="56"/>
      <c r="S108" s="33"/>
      <c r="T108" s="33"/>
      <c r="U108" s="33"/>
    </row>
    <row r="109" spans="4:21" ht="45" x14ac:dyDescent="0.25">
      <c r="D109" s="161" t="s">
        <v>204</v>
      </c>
      <c r="E109" s="178" t="s">
        <v>210</v>
      </c>
      <c r="F109" s="34"/>
      <c r="G109" s="56"/>
      <c r="H109" s="34"/>
      <c r="I109" s="160"/>
      <c r="J109" s="160">
        <v>105533</v>
      </c>
      <c r="K109" s="160">
        <f t="shared" si="60"/>
        <v>195972.05</v>
      </c>
      <c r="L109" s="160">
        <v>90439.05</v>
      </c>
      <c r="M109" s="56"/>
      <c r="N109" s="160"/>
      <c r="O109" s="33"/>
      <c r="P109" s="33"/>
      <c r="Q109" s="33"/>
      <c r="R109" s="56"/>
      <c r="S109" s="33"/>
      <c r="T109" s="33"/>
      <c r="U109" s="33"/>
    </row>
    <row r="110" spans="4:21" ht="60" x14ac:dyDescent="0.25">
      <c r="D110" s="167" t="s">
        <v>204</v>
      </c>
      <c r="E110" s="171" t="s">
        <v>218</v>
      </c>
      <c r="F110" s="34"/>
      <c r="G110" s="56"/>
      <c r="H110" s="34"/>
      <c r="I110" s="168"/>
      <c r="J110" s="168">
        <v>3995000</v>
      </c>
      <c r="K110" s="168">
        <f t="shared" si="60"/>
        <v>3995000</v>
      </c>
      <c r="L110" s="168"/>
      <c r="M110" s="56"/>
      <c r="N110" s="168"/>
      <c r="O110" s="33"/>
      <c r="P110" s="33"/>
      <c r="Q110" s="33"/>
      <c r="R110" s="56"/>
      <c r="S110" s="33"/>
      <c r="T110" s="33"/>
      <c r="U110" s="33"/>
    </row>
    <row r="111" spans="4:21" x14ac:dyDescent="0.25">
      <c r="D111" s="14" t="s">
        <v>168</v>
      </c>
      <c r="E111" s="30" t="s">
        <v>40</v>
      </c>
      <c r="F111" s="38" t="e">
        <f>#REF!+F112+F117+F122+F123+F128+F131+F136+F142+F153+F158+#REF!+#REF!+#REF!+#REF!</f>
        <v>#REF!</v>
      </c>
      <c r="G111" s="38">
        <f>G112+G117+G122+G123+G128+G131+G136+G142+G145+G148+G151+G152+G153+G157+G158</f>
        <v>319548168.15000004</v>
      </c>
      <c r="H111" s="38">
        <f t="shared" ref="H111:L111" si="61">H112+H117+H122+H123+H128+H131+H136+H142+H145+H148+H151+H152+H153+H157+H158</f>
        <v>0</v>
      </c>
      <c r="I111" s="38">
        <f t="shared" si="61"/>
        <v>0</v>
      </c>
      <c r="J111" s="38">
        <f t="shared" si="61"/>
        <v>318188316.62</v>
      </c>
      <c r="K111" s="38">
        <f t="shared" si="61"/>
        <v>318188316.62</v>
      </c>
      <c r="L111" s="38">
        <f t="shared" si="61"/>
        <v>0</v>
      </c>
      <c r="M111" s="38">
        <f t="shared" ref="M111:U111" si="62">M112+M117+M122+M123+M128+M131+M136+M142+M145+M148+M151+M152+M153+M157+M158</f>
        <v>318845930.20000005</v>
      </c>
      <c r="N111" s="38">
        <f t="shared" si="62"/>
        <v>0</v>
      </c>
      <c r="O111" s="38">
        <f t="shared" si="62"/>
        <v>0</v>
      </c>
      <c r="P111" s="38">
        <f t="shared" si="62"/>
        <v>318845930.20000005</v>
      </c>
      <c r="Q111" s="38">
        <f t="shared" si="62"/>
        <v>0</v>
      </c>
      <c r="R111" s="38">
        <f t="shared" si="62"/>
        <v>324117939.06</v>
      </c>
      <c r="S111" s="38">
        <f t="shared" si="62"/>
        <v>0</v>
      </c>
      <c r="T111" s="38">
        <f t="shared" si="62"/>
        <v>324117939.06</v>
      </c>
      <c r="U111" s="38">
        <f t="shared" si="62"/>
        <v>0</v>
      </c>
    </row>
    <row r="112" spans="4:21" ht="15" customHeight="1" x14ac:dyDescent="0.25">
      <c r="D112" s="211" t="s">
        <v>169</v>
      </c>
      <c r="E112" s="213" t="s">
        <v>105</v>
      </c>
      <c r="F112" s="196">
        <v>176381257</v>
      </c>
      <c r="G112" s="184">
        <v>183171956</v>
      </c>
      <c r="H112" s="208"/>
      <c r="I112" s="207"/>
      <c r="J112" s="181">
        <v>183171956</v>
      </c>
      <c r="K112" s="181">
        <f>G112+L112</f>
        <v>183171956</v>
      </c>
      <c r="L112" s="181"/>
      <c r="M112" s="184">
        <v>183171956</v>
      </c>
      <c r="N112" s="51"/>
      <c r="O112" s="238"/>
      <c r="P112" s="235">
        <f>M112+Q112</f>
        <v>183171956</v>
      </c>
      <c r="Q112" s="235"/>
      <c r="R112" s="184">
        <v>183171956</v>
      </c>
      <c r="S112" s="235"/>
      <c r="T112" s="235">
        <f>R112+U112</f>
        <v>183171956</v>
      </c>
      <c r="U112" s="235"/>
    </row>
    <row r="113" spans="4:21" x14ac:dyDescent="0.25">
      <c r="D113" s="212"/>
      <c r="E113" s="214"/>
      <c r="F113" s="197"/>
      <c r="G113" s="185"/>
      <c r="H113" s="209"/>
      <c r="I113" s="207"/>
      <c r="J113" s="182"/>
      <c r="K113" s="182"/>
      <c r="L113" s="182"/>
      <c r="M113" s="185"/>
      <c r="N113" s="52"/>
      <c r="O113" s="241"/>
      <c r="P113" s="236"/>
      <c r="Q113" s="236"/>
      <c r="R113" s="185"/>
      <c r="S113" s="236"/>
      <c r="T113" s="236"/>
      <c r="U113" s="236"/>
    </row>
    <row r="114" spans="4:21" ht="33.6" customHeight="1" x14ac:dyDescent="0.25">
      <c r="D114" s="212"/>
      <c r="E114" s="214"/>
      <c r="F114" s="197"/>
      <c r="G114" s="185"/>
      <c r="H114" s="209"/>
      <c r="I114" s="207"/>
      <c r="J114" s="182"/>
      <c r="K114" s="182"/>
      <c r="L114" s="182"/>
      <c r="M114" s="185"/>
      <c r="N114" s="52"/>
      <c r="O114" s="241"/>
      <c r="P114" s="236"/>
      <c r="Q114" s="236"/>
      <c r="R114" s="185"/>
      <c r="S114" s="236"/>
      <c r="T114" s="236"/>
      <c r="U114" s="236"/>
    </row>
    <row r="115" spans="4:21" ht="14.45" customHeight="1" x14ac:dyDescent="0.25">
      <c r="D115" s="212"/>
      <c r="E115" s="214"/>
      <c r="F115" s="197"/>
      <c r="G115" s="185"/>
      <c r="H115" s="209"/>
      <c r="I115" s="207"/>
      <c r="J115" s="182"/>
      <c r="K115" s="182"/>
      <c r="L115" s="182"/>
      <c r="M115" s="185"/>
      <c r="N115" s="52"/>
      <c r="O115" s="241"/>
      <c r="P115" s="236"/>
      <c r="Q115" s="236"/>
      <c r="R115" s="185"/>
      <c r="S115" s="236"/>
      <c r="T115" s="236"/>
      <c r="U115" s="236"/>
    </row>
    <row r="116" spans="4:21" x14ac:dyDescent="0.25">
      <c r="D116" s="212"/>
      <c r="E116" s="215"/>
      <c r="F116" s="198"/>
      <c r="G116" s="186"/>
      <c r="H116" s="210"/>
      <c r="I116" s="207"/>
      <c r="J116" s="183"/>
      <c r="K116" s="183"/>
      <c r="L116" s="183"/>
      <c r="M116" s="186"/>
      <c r="N116" s="53"/>
      <c r="O116" s="239"/>
      <c r="P116" s="237"/>
      <c r="Q116" s="237"/>
      <c r="R116" s="186"/>
      <c r="S116" s="237"/>
      <c r="T116" s="237"/>
      <c r="U116" s="237"/>
    </row>
    <row r="117" spans="4:21" ht="15" customHeight="1" x14ac:dyDescent="0.25">
      <c r="D117" s="211" t="s">
        <v>169</v>
      </c>
      <c r="E117" s="193" t="s">
        <v>120</v>
      </c>
      <c r="F117" s="196">
        <v>5876400</v>
      </c>
      <c r="G117" s="184">
        <v>5852400</v>
      </c>
      <c r="H117" s="208"/>
      <c r="I117" s="207"/>
      <c r="J117" s="181">
        <v>5524800</v>
      </c>
      <c r="K117" s="181">
        <f>J117+L117</f>
        <v>5524800</v>
      </c>
      <c r="L117" s="181"/>
      <c r="M117" s="184">
        <v>5852400</v>
      </c>
      <c r="N117" s="51"/>
      <c r="O117" s="238"/>
      <c r="P117" s="235">
        <f>M117+Q117</f>
        <v>5852400</v>
      </c>
      <c r="Q117" s="235"/>
      <c r="R117" s="184">
        <v>5852400</v>
      </c>
      <c r="S117" s="235"/>
      <c r="T117" s="235">
        <f>R117+U117</f>
        <v>5852400</v>
      </c>
      <c r="U117" s="235"/>
    </row>
    <row r="118" spans="4:21" x14ac:dyDescent="0.25">
      <c r="D118" s="212"/>
      <c r="E118" s="194"/>
      <c r="F118" s="197"/>
      <c r="G118" s="185"/>
      <c r="H118" s="209"/>
      <c r="I118" s="207"/>
      <c r="J118" s="182"/>
      <c r="K118" s="182"/>
      <c r="L118" s="182"/>
      <c r="M118" s="185"/>
      <c r="N118" s="52"/>
      <c r="O118" s="241"/>
      <c r="P118" s="236"/>
      <c r="Q118" s="236"/>
      <c r="R118" s="185"/>
      <c r="S118" s="236"/>
      <c r="T118" s="236"/>
      <c r="U118" s="236"/>
    </row>
    <row r="119" spans="4:21" x14ac:dyDescent="0.25">
      <c r="D119" s="212"/>
      <c r="E119" s="194"/>
      <c r="F119" s="197"/>
      <c r="G119" s="185"/>
      <c r="H119" s="209"/>
      <c r="I119" s="207"/>
      <c r="J119" s="182"/>
      <c r="K119" s="182"/>
      <c r="L119" s="182"/>
      <c r="M119" s="185"/>
      <c r="N119" s="52"/>
      <c r="O119" s="241"/>
      <c r="P119" s="236"/>
      <c r="Q119" s="236"/>
      <c r="R119" s="185"/>
      <c r="S119" s="236"/>
      <c r="T119" s="236"/>
      <c r="U119" s="236"/>
    </row>
    <row r="120" spans="4:21" x14ac:dyDescent="0.25">
      <c r="D120" s="212"/>
      <c r="E120" s="194"/>
      <c r="F120" s="197"/>
      <c r="G120" s="185"/>
      <c r="H120" s="209"/>
      <c r="I120" s="207"/>
      <c r="J120" s="182"/>
      <c r="K120" s="182"/>
      <c r="L120" s="182"/>
      <c r="M120" s="185"/>
      <c r="N120" s="52"/>
      <c r="O120" s="241"/>
      <c r="P120" s="236"/>
      <c r="Q120" s="236"/>
      <c r="R120" s="185"/>
      <c r="S120" s="236"/>
      <c r="T120" s="236"/>
      <c r="U120" s="236"/>
    </row>
    <row r="121" spans="4:21" ht="14.45" customHeight="1" x14ac:dyDescent="0.25">
      <c r="D121" s="212"/>
      <c r="E121" s="195"/>
      <c r="F121" s="198"/>
      <c r="G121" s="186"/>
      <c r="H121" s="210"/>
      <c r="I121" s="207"/>
      <c r="J121" s="183"/>
      <c r="K121" s="183"/>
      <c r="L121" s="183"/>
      <c r="M121" s="186"/>
      <c r="N121" s="53"/>
      <c r="O121" s="239"/>
      <c r="P121" s="237"/>
      <c r="Q121" s="237"/>
      <c r="R121" s="186"/>
      <c r="S121" s="237"/>
      <c r="T121" s="237"/>
      <c r="U121" s="237"/>
    </row>
    <row r="122" spans="4:21" ht="105" x14ac:dyDescent="0.25">
      <c r="D122" s="95" t="s">
        <v>169</v>
      </c>
      <c r="E122" s="45" t="s">
        <v>121</v>
      </c>
      <c r="F122" s="34">
        <v>1094756</v>
      </c>
      <c r="G122" s="57">
        <v>1141803</v>
      </c>
      <c r="H122" s="34"/>
      <c r="I122" s="37"/>
      <c r="J122" s="143">
        <v>1141803</v>
      </c>
      <c r="K122" s="111">
        <f>G122+L122</f>
        <v>1141803</v>
      </c>
      <c r="L122" s="111"/>
      <c r="M122" s="57">
        <v>1141803</v>
      </c>
      <c r="N122" s="48"/>
      <c r="O122" s="33"/>
      <c r="P122" s="33">
        <f>M122+Q122</f>
        <v>1141803</v>
      </c>
      <c r="Q122" s="33"/>
      <c r="R122" s="57">
        <v>1141803</v>
      </c>
      <c r="S122" s="33"/>
      <c r="T122" s="33">
        <f>R122+U122</f>
        <v>1141803</v>
      </c>
      <c r="U122" s="33"/>
    </row>
    <row r="123" spans="4:21" ht="15" customHeight="1" x14ac:dyDescent="0.25">
      <c r="D123" s="211" t="s">
        <v>169</v>
      </c>
      <c r="E123" s="201" t="s">
        <v>122</v>
      </c>
      <c r="F123" s="196">
        <v>29400200</v>
      </c>
      <c r="G123" s="184">
        <v>29215600</v>
      </c>
      <c r="H123" s="208"/>
      <c r="I123" s="229"/>
      <c r="J123" s="181">
        <v>29158800</v>
      </c>
      <c r="K123" s="181">
        <f>J123+L123</f>
        <v>29158800</v>
      </c>
      <c r="L123" s="181"/>
      <c r="M123" s="184">
        <v>23453400</v>
      </c>
      <c r="N123" s="51"/>
      <c r="O123" s="238"/>
      <c r="P123" s="235">
        <f>M123+Q123</f>
        <v>23453400</v>
      </c>
      <c r="Q123" s="235"/>
      <c r="R123" s="184">
        <v>28679500</v>
      </c>
      <c r="S123" s="235"/>
      <c r="T123" s="235">
        <f>R123+U123</f>
        <v>28679500</v>
      </c>
      <c r="U123" s="235"/>
    </row>
    <row r="124" spans="4:21" x14ac:dyDescent="0.25">
      <c r="D124" s="212"/>
      <c r="E124" s="202"/>
      <c r="F124" s="197"/>
      <c r="G124" s="185"/>
      <c r="H124" s="209"/>
      <c r="I124" s="230"/>
      <c r="J124" s="182"/>
      <c r="K124" s="182"/>
      <c r="L124" s="182"/>
      <c r="M124" s="185"/>
      <c r="N124" s="52"/>
      <c r="O124" s="241"/>
      <c r="P124" s="236"/>
      <c r="Q124" s="236"/>
      <c r="R124" s="185"/>
      <c r="S124" s="236"/>
      <c r="T124" s="236"/>
      <c r="U124" s="236"/>
    </row>
    <row r="125" spans="4:21" x14ac:dyDescent="0.25">
      <c r="D125" s="212"/>
      <c r="E125" s="202"/>
      <c r="F125" s="197"/>
      <c r="G125" s="185"/>
      <c r="H125" s="209"/>
      <c r="I125" s="230"/>
      <c r="J125" s="182"/>
      <c r="K125" s="182"/>
      <c r="L125" s="182"/>
      <c r="M125" s="185"/>
      <c r="N125" s="52"/>
      <c r="O125" s="241"/>
      <c r="P125" s="236"/>
      <c r="Q125" s="236"/>
      <c r="R125" s="185"/>
      <c r="S125" s="236"/>
      <c r="T125" s="236"/>
      <c r="U125" s="236"/>
    </row>
    <row r="126" spans="4:21" ht="14.45" customHeight="1" x14ac:dyDescent="0.25">
      <c r="D126" s="212"/>
      <c r="E126" s="202"/>
      <c r="F126" s="197"/>
      <c r="G126" s="185"/>
      <c r="H126" s="209"/>
      <c r="I126" s="230"/>
      <c r="J126" s="182"/>
      <c r="K126" s="182"/>
      <c r="L126" s="182"/>
      <c r="M126" s="185"/>
      <c r="N126" s="52"/>
      <c r="O126" s="241"/>
      <c r="P126" s="236"/>
      <c r="Q126" s="236"/>
      <c r="R126" s="185"/>
      <c r="S126" s="236"/>
      <c r="T126" s="236"/>
      <c r="U126" s="236"/>
    </row>
    <row r="127" spans="4:21" ht="50.25" customHeight="1" x14ac:dyDescent="0.25">
      <c r="D127" s="212"/>
      <c r="E127" s="203"/>
      <c r="F127" s="198"/>
      <c r="G127" s="186"/>
      <c r="H127" s="210"/>
      <c r="I127" s="231"/>
      <c r="J127" s="183"/>
      <c r="K127" s="183"/>
      <c r="L127" s="183"/>
      <c r="M127" s="186"/>
      <c r="N127" s="53"/>
      <c r="O127" s="239"/>
      <c r="P127" s="237"/>
      <c r="Q127" s="237"/>
      <c r="R127" s="186"/>
      <c r="S127" s="237"/>
      <c r="T127" s="237"/>
      <c r="U127" s="237"/>
    </row>
    <row r="128" spans="4:21" ht="15" customHeight="1" x14ac:dyDescent="0.25">
      <c r="D128" s="211" t="s">
        <v>169</v>
      </c>
      <c r="E128" s="201" t="s">
        <v>104</v>
      </c>
      <c r="F128" s="196">
        <v>81234985</v>
      </c>
      <c r="G128" s="184">
        <v>88102036</v>
      </c>
      <c r="H128" s="208"/>
      <c r="I128" s="207"/>
      <c r="J128" s="181">
        <v>88102036</v>
      </c>
      <c r="K128" s="181">
        <f>G128+L128</f>
        <v>88102036</v>
      </c>
      <c r="L128" s="181"/>
      <c r="M128" s="184">
        <v>88102036</v>
      </c>
      <c r="N128" s="51"/>
      <c r="O128" s="238"/>
      <c r="P128" s="235">
        <f>M128+Q128</f>
        <v>88102036</v>
      </c>
      <c r="Q128" s="235"/>
      <c r="R128" s="184">
        <v>88102036</v>
      </c>
      <c r="S128" s="235"/>
      <c r="T128" s="235">
        <f>R128+U128</f>
        <v>88102036</v>
      </c>
      <c r="U128" s="235"/>
    </row>
    <row r="129" spans="4:21" ht="14.45" customHeight="1" x14ac:dyDescent="0.25">
      <c r="D129" s="212"/>
      <c r="E129" s="202"/>
      <c r="F129" s="197"/>
      <c r="G129" s="185"/>
      <c r="H129" s="209"/>
      <c r="I129" s="207"/>
      <c r="J129" s="182"/>
      <c r="K129" s="182"/>
      <c r="L129" s="182"/>
      <c r="M129" s="185"/>
      <c r="N129" s="52"/>
      <c r="O129" s="241"/>
      <c r="P129" s="236"/>
      <c r="Q129" s="236"/>
      <c r="R129" s="185"/>
      <c r="S129" s="236"/>
      <c r="T129" s="236"/>
      <c r="U129" s="236"/>
    </row>
    <row r="130" spans="4:21" ht="33.75" customHeight="1" x14ac:dyDescent="0.25">
      <c r="D130" s="212"/>
      <c r="E130" s="203"/>
      <c r="F130" s="198"/>
      <c r="G130" s="186"/>
      <c r="H130" s="210"/>
      <c r="I130" s="207"/>
      <c r="J130" s="183"/>
      <c r="K130" s="183"/>
      <c r="L130" s="183"/>
      <c r="M130" s="186"/>
      <c r="N130" s="53"/>
      <c r="O130" s="239"/>
      <c r="P130" s="237"/>
      <c r="Q130" s="237"/>
      <c r="R130" s="186"/>
      <c r="S130" s="237"/>
      <c r="T130" s="237"/>
      <c r="U130" s="237"/>
    </row>
    <row r="131" spans="4:21" ht="15" customHeight="1" x14ac:dyDescent="0.25">
      <c r="D131" s="211" t="s">
        <v>169</v>
      </c>
      <c r="E131" s="193" t="s">
        <v>41</v>
      </c>
      <c r="F131" s="196">
        <v>1538000</v>
      </c>
      <c r="G131" s="184">
        <v>1539000</v>
      </c>
      <c r="H131" s="208"/>
      <c r="I131" s="207"/>
      <c r="J131" s="181">
        <v>1539000</v>
      </c>
      <c r="K131" s="181">
        <f>G131+L131</f>
        <v>1539000</v>
      </c>
      <c r="L131" s="181"/>
      <c r="M131" s="184">
        <v>1539000</v>
      </c>
      <c r="N131" s="51"/>
      <c r="O131" s="238"/>
      <c r="P131" s="235">
        <f>M131+Q131</f>
        <v>1539000</v>
      </c>
      <c r="Q131" s="235"/>
      <c r="R131" s="184">
        <v>1539000</v>
      </c>
      <c r="S131" s="235"/>
      <c r="T131" s="235">
        <f>R131+U131</f>
        <v>1539000</v>
      </c>
      <c r="U131" s="235"/>
    </row>
    <row r="132" spans="4:21" x14ac:dyDescent="0.25">
      <c r="D132" s="212"/>
      <c r="E132" s="194"/>
      <c r="F132" s="197"/>
      <c r="G132" s="185"/>
      <c r="H132" s="209"/>
      <c r="I132" s="207"/>
      <c r="J132" s="182"/>
      <c r="K132" s="182"/>
      <c r="L132" s="182"/>
      <c r="M132" s="185"/>
      <c r="N132" s="52"/>
      <c r="O132" s="241"/>
      <c r="P132" s="236"/>
      <c r="Q132" s="236"/>
      <c r="R132" s="185"/>
      <c r="S132" s="236"/>
      <c r="T132" s="236"/>
      <c r="U132" s="236"/>
    </row>
    <row r="133" spans="4:21" x14ac:dyDescent="0.25">
      <c r="D133" s="212"/>
      <c r="E133" s="194"/>
      <c r="F133" s="197"/>
      <c r="G133" s="185"/>
      <c r="H133" s="209"/>
      <c r="I133" s="207"/>
      <c r="J133" s="182"/>
      <c r="K133" s="182"/>
      <c r="L133" s="182"/>
      <c r="M133" s="185"/>
      <c r="N133" s="52"/>
      <c r="O133" s="241"/>
      <c r="P133" s="236"/>
      <c r="Q133" s="236"/>
      <c r="R133" s="185"/>
      <c r="S133" s="236"/>
      <c r="T133" s="236"/>
      <c r="U133" s="236"/>
    </row>
    <row r="134" spans="4:21" ht="14.45" customHeight="1" x14ac:dyDescent="0.25">
      <c r="D134" s="212"/>
      <c r="E134" s="194"/>
      <c r="F134" s="197"/>
      <c r="G134" s="185"/>
      <c r="H134" s="209"/>
      <c r="I134" s="207"/>
      <c r="J134" s="182"/>
      <c r="K134" s="182"/>
      <c r="L134" s="182"/>
      <c r="M134" s="185"/>
      <c r="N134" s="52"/>
      <c r="O134" s="241"/>
      <c r="P134" s="236"/>
      <c r="Q134" s="236"/>
      <c r="R134" s="185"/>
      <c r="S134" s="236"/>
      <c r="T134" s="236"/>
      <c r="U134" s="236"/>
    </row>
    <row r="135" spans="4:21" x14ac:dyDescent="0.25">
      <c r="D135" s="212"/>
      <c r="E135" s="195"/>
      <c r="F135" s="198"/>
      <c r="G135" s="186"/>
      <c r="H135" s="210"/>
      <c r="I135" s="207"/>
      <c r="J135" s="183"/>
      <c r="K135" s="183"/>
      <c r="L135" s="183"/>
      <c r="M135" s="186"/>
      <c r="N135" s="53"/>
      <c r="O135" s="239"/>
      <c r="P135" s="237"/>
      <c r="Q135" s="237"/>
      <c r="R135" s="186"/>
      <c r="S135" s="237"/>
      <c r="T135" s="237"/>
      <c r="U135" s="237"/>
    </row>
    <row r="136" spans="4:21" ht="15" customHeight="1" x14ac:dyDescent="0.25">
      <c r="D136" s="211" t="s">
        <v>169</v>
      </c>
      <c r="E136" s="193" t="s">
        <v>123</v>
      </c>
      <c r="F136" s="196">
        <v>111300</v>
      </c>
      <c r="G136" s="184">
        <v>118800</v>
      </c>
      <c r="H136" s="208"/>
      <c r="I136" s="207"/>
      <c r="J136" s="181">
        <v>113400</v>
      </c>
      <c r="K136" s="181">
        <f>J136+L136</f>
        <v>113400</v>
      </c>
      <c r="L136" s="181"/>
      <c r="M136" s="184">
        <v>118800</v>
      </c>
      <c r="N136" s="51"/>
      <c r="O136" s="238"/>
      <c r="P136" s="235">
        <f>M136+Q136</f>
        <v>118800</v>
      </c>
      <c r="Q136" s="235"/>
      <c r="R136" s="184">
        <v>118800</v>
      </c>
      <c r="S136" s="235"/>
      <c r="T136" s="235">
        <f>R136+U136</f>
        <v>118800</v>
      </c>
      <c r="U136" s="235"/>
    </row>
    <row r="137" spans="4:21" x14ac:dyDescent="0.25">
      <c r="D137" s="212"/>
      <c r="E137" s="194"/>
      <c r="F137" s="197"/>
      <c r="G137" s="185"/>
      <c r="H137" s="209"/>
      <c r="I137" s="207"/>
      <c r="J137" s="182"/>
      <c r="K137" s="182"/>
      <c r="L137" s="182"/>
      <c r="M137" s="185"/>
      <c r="N137" s="52"/>
      <c r="O137" s="241"/>
      <c r="P137" s="236"/>
      <c r="Q137" s="236"/>
      <c r="R137" s="185"/>
      <c r="S137" s="236"/>
      <c r="T137" s="236"/>
      <c r="U137" s="236"/>
    </row>
    <row r="138" spans="4:21" x14ac:dyDescent="0.25">
      <c r="D138" s="212"/>
      <c r="E138" s="194"/>
      <c r="F138" s="197"/>
      <c r="G138" s="185"/>
      <c r="H138" s="209"/>
      <c r="I138" s="207"/>
      <c r="J138" s="182"/>
      <c r="K138" s="182"/>
      <c r="L138" s="182"/>
      <c r="M138" s="185"/>
      <c r="N138" s="52"/>
      <c r="O138" s="241"/>
      <c r="P138" s="236"/>
      <c r="Q138" s="236"/>
      <c r="R138" s="185"/>
      <c r="S138" s="236"/>
      <c r="T138" s="236"/>
      <c r="U138" s="236"/>
    </row>
    <row r="139" spans="4:21" x14ac:dyDescent="0.25">
      <c r="D139" s="212"/>
      <c r="E139" s="194"/>
      <c r="F139" s="197"/>
      <c r="G139" s="185"/>
      <c r="H139" s="209"/>
      <c r="I139" s="207"/>
      <c r="J139" s="182"/>
      <c r="K139" s="182"/>
      <c r="L139" s="182"/>
      <c r="M139" s="185"/>
      <c r="N139" s="52"/>
      <c r="O139" s="241"/>
      <c r="P139" s="236"/>
      <c r="Q139" s="236"/>
      <c r="R139" s="185"/>
      <c r="S139" s="236"/>
      <c r="T139" s="236"/>
      <c r="U139" s="236"/>
    </row>
    <row r="140" spans="4:21" ht="14.45" customHeight="1" x14ac:dyDescent="0.25">
      <c r="D140" s="212"/>
      <c r="E140" s="194"/>
      <c r="F140" s="197"/>
      <c r="G140" s="185"/>
      <c r="H140" s="209"/>
      <c r="I140" s="207"/>
      <c r="J140" s="182"/>
      <c r="K140" s="182"/>
      <c r="L140" s="182"/>
      <c r="M140" s="185"/>
      <c r="N140" s="52"/>
      <c r="O140" s="241"/>
      <c r="P140" s="236"/>
      <c r="Q140" s="236"/>
      <c r="R140" s="185"/>
      <c r="S140" s="236"/>
      <c r="T140" s="236"/>
      <c r="U140" s="236"/>
    </row>
    <row r="141" spans="4:21" x14ac:dyDescent="0.25">
      <c r="D141" s="212"/>
      <c r="E141" s="195"/>
      <c r="F141" s="198"/>
      <c r="G141" s="186"/>
      <c r="H141" s="210"/>
      <c r="I141" s="207"/>
      <c r="J141" s="183"/>
      <c r="K141" s="183"/>
      <c r="L141" s="183"/>
      <c r="M141" s="186"/>
      <c r="N141" s="53"/>
      <c r="O141" s="239"/>
      <c r="P141" s="237"/>
      <c r="Q141" s="237"/>
      <c r="R141" s="186"/>
      <c r="S141" s="237"/>
      <c r="T141" s="237"/>
      <c r="U141" s="237"/>
    </row>
    <row r="142" spans="4:21" ht="15" customHeight="1" x14ac:dyDescent="0.25">
      <c r="D142" s="190" t="s">
        <v>169</v>
      </c>
      <c r="E142" s="193" t="s">
        <v>42</v>
      </c>
      <c r="F142" s="196"/>
      <c r="G142" s="184">
        <v>27000</v>
      </c>
      <c r="H142" s="208"/>
      <c r="I142" s="207"/>
      <c r="J142" s="181">
        <v>29500</v>
      </c>
      <c r="K142" s="181">
        <f>J142+L142</f>
        <v>29500</v>
      </c>
      <c r="L142" s="181"/>
      <c r="M142" s="184">
        <v>27000</v>
      </c>
      <c r="N142" s="51"/>
      <c r="O142" s="238"/>
      <c r="P142" s="235">
        <f>M142+Q142</f>
        <v>27000</v>
      </c>
      <c r="Q142" s="235"/>
      <c r="R142" s="184">
        <v>27000</v>
      </c>
      <c r="S142" s="235"/>
      <c r="T142" s="235">
        <f>R142+U142</f>
        <v>27000</v>
      </c>
      <c r="U142" s="235"/>
    </row>
    <row r="143" spans="4:21" ht="14.45" customHeight="1" x14ac:dyDescent="0.25">
      <c r="D143" s="191"/>
      <c r="E143" s="194"/>
      <c r="F143" s="197"/>
      <c r="G143" s="185"/>
      <c r="H143" s="209"/>
      <c r="I143" s="207"/>
      <c r="J143" s="182"/>
      <c r="K143" s="182"/>
      <c r="L143" s="182"/>
      <c r="M143" s="185"/>
      <c r="N143" s="52"/>
      <c r="O143" s="241"/>
      <c r="P143" s="236"/>
      <c r="Q143" s="236"/>
      <c r="R143" s="185"/>
      <c r="S143" s="236"/>
      <c r="T143" s="236"/>
      <c r="U143" s="236"/>
    </row>
    <row r="144" spans="4:21" x14ac:dyDescent="0.25">
      <c r="D144" s="192"/>
      <c r="E144" s="195"/>
      <c r="F144" s="198"/>
      <c r="G144" s="186"/>
      <c r="H144" s="210"/>
      <c r="I144" s="207"/>
      <c r="J144" s="183"/>
      <c r="K144" s="183"/>
      <c r="L144" s="183"/>
      <c r="M144" s="186"/>
      <c r="N144" s="53"/>
      <c r="O144" s="239"/>
      <c r="P144" s="237"/>
      <c r="Q144" s="237"/>
      <c r="R144" s="186"/>
      <c r="S144" s="237"/>
      <c r="T144" s="237"/>
      <c r="U144" s="237"/>
    </row>
    <row r="145" spans="4:21" ht="15" customHeight="1" x14ac:dyDescent="0.25">
      <c r="D145" s="190" t="s">
        <v>169</v>
      </c>
      <c r="E145" s="232" t="s">
        <v>106</v>
      </c>
      <c r="F145" s="97"/>
      <c r="G145" s="184">
        <v>244544</v>
      </c>
      <c r="H145" s="91"/>
      <c r="I145" s="96"/>
      <c r="J145" s="181">
        <v>244544</v>
      </c>
      <c r="K145" s="181">
        <f>G145+L145</f>
        <v>244544</v>
      </c>
      <c r="L145" s="181"/>
      <c r="M145" s="184">
        <v>244544</v>
      </c>
      <c r="N145" s="98"/>
      <c r="O145" s="94"/>
      <c r="P145" s="240">
        <f>M145+Q145</f>
        <v>244544</v>
      </c>
      <c r="Q145" s="240"/>
      <c r="R145" s="184">
        <v>244544</v>
      </c>
      <c r="S145" s="89"/>
      <c r="T145" s="235">
        <f>R145+U145</f>
        <v>244544</v>
      </c>
      <c r="U145" s="235"/>
    </row>
    <row r="146" spans="4:21" ht="15" customHeight="1" x14ac:dyDescent="0.25">
      <c r="D146" s="191"/>
      <c r="E146" s="233"/>
      <c r="F146" s="97"/>
      <c r="G146" s="185"/>
      <c r="H146" s="91"/>
      <c r="I146" s="96"/>
      <c r="J146" s="182"/>
      <c r="K146" s="182"/>
      <c r="L146" s="182"/>
      <c r="M146" s="185"/>
      <c r="N146" s="98"/>
      <c r="O146" s="94"/>
      <c r="P146" s="240"/>
      <c r="Q146" s="240"/>
      <c r="R146" s="185"/>
      <c r="S146" s="89"/>
      <c r="T146" s="236"/>
      <c r="U146" s="236"/>
    </row>
    <row r="147" spans="4:21" ht="30" customHeight="1" x14ac:dyDescent="0.25">
      <c r="D147" s="192"/>
      <c r="E147" s="234"/>
      <c r="F147" s="97"/>
      <c r="G147" s="186"/>
      <c r="H147" s="91"/>
      <c r="I147" s="96"/>
      <c r="J147" s="183"/>
      <c r="K147" s="183"/>
      <c r="L147" s="183"/>
      <c r="M147" s="186"/>
      <c r="N147" s="98"/>
      <c r="O147" s="94"/>
      <c r="P147" s="240"/>
      <c r="Q147" s="240"/>
      <c r="R147" s="186"/>
      <c r="S147" s="89"/>
      <c r="T147" s="237"/>
      <c r="U147" s="237"/>
    </row>
    <row r="148" spans="4:21" ht="15" customHeight="1" x14ac:dyDescent="0.25">
      <c r="D148" s="190" t="s">
        <v>169</v>
      </c>
      <c r="E148" s="232" t="s">
        <v>89</v>
      </c>
      <c r="F148" s="97"/>
      <c r="G148" s="184">
        <v>26185.1</v>
      </c>
      <c r="H148" s="91"/>
      <c r="I148" s="96"/>
      <c r="J148" s="181">
        <v>26185.1</v>
      </c>
      <c r="K148" s="181">
        <f>G148+L148</f>
        <v>26185.1</v>
      </c>
      <c r="L148" s="181"/>
      <c r="M148" s="184">
        <v>26185.1</v>
      </c>
      <c r="N148" s="98"/>
      <c r="O148" s="94"/>
      <c r="P148" s="235">
        <f>M148+Q148</f>
        <v>26185.1</v>
      </c>
      <c r="Q148" s="235"/>
      <c r="R148" s="184">
        <v>26185.1</v>
      </c>
      <c r="S148" s="89"/>
      <c r="T148" s="235">
        <f>R148+U148</f>
        <v>26185.1</v>
      </c>
      <c r="U148" s="235"/>
    </row>
    <row r="149" spans="4:21" x14ac:dyDescent="0.25">
      <c r="D149" s="191"/>
      <c r="E149" s="233"/>
      <c r="F149" s="97"/>
      <c r="G149" s="185"/>
      <c r="H149" s="91"/>
      <c r="I149" s="96"/>
      <c r="J149" s="182"/>
      <c r="K149" s="182"/>
      <c r="L149" s="182"/>
      <c r="M149" s="185"/>
      <c r="N149" s="98"/>
      <c r="O149" s="94"/>
      <c r="P149" s="236"/>
      <c r="Q149" s="236"/>
      <c r="R149" s="185"/>
      <c r="S149" s="89"/>
      <c r="T149" s="236"/>
      <c r="U149" s="236"/>
    </row>
    <row r="150" spans="4:21" ht="102.75" customHeight="1" x14ac:dyDescent="0.25">
      <c r="D150" s="191"/>
      <c r="E150" s="233"/>
      <c r="F150" s="97"/>
      <c r="G150" s="185"/>
      <c r="H150" s="91"/>
      <c r="I150" s="104"/>
      <c r="J150" s="183"/>
      <c r="K150" s="183"/>
      <c r="L150" s="183"/>
      <c r="M150" s="185"/>
      <c r="N150" s="98"/>
      <c r="O150" s="94"/>
      <c r="P150" s="237"/>
      <c r="Q150" s="237"/>
      <c r="R150" s="185"/>
      <c r="S150" s="89"/>
      <c r="T150" s="237"/>
      <c r="U150" s="237"/>
    </row>
    <row r="151" spans="4:21" ht="83.25" customHeight="1" x14ac:dyDescent="0.25">
      <c r="D151" s="106" t="s">
        <v>159</v>
      </c>
      <c r="E151" s="107" t="s">
        <v>176</v>
      </c>
      <c r="F151" s="34"/>
      <c r="G151" s="57">
        <v>3314304</v>
      </c>
      <c r="H151" s="108"/>
      <c r="I151" s="103"/>
      <c r="J151" s="143">
        <v>3027029</v>
      </c>
      <c r="K151" s="111">
        <f>J151+L151</f>
        <v>3027029</v>
      </c>
      <c r="L151" s="111"/>
      <c r="M151" s="57">
        <v>3314304</v>
      </c>
      <c r="N151" s="103"/>
      <c r="O151" s="33"/>
      <c r="P151" s="33">
        <f>M151+Q151</f>
        <v>3314304</v>
      </c>
      <c r="Q151" s="33"/>
      <c r="R151" s="57">
        <v>3314304</v>
      </c>
      <c r="S151" s="89"/>
      <c r="T151" s="123">
        <f>R151+U151</f>
        <v>3314304</v>
      </c>
      <c r="U151" s="123"/>
    </row>
    <row r="152" spans="4:21" ht="84.75" customHeight="1" x14ac:dyDescent="0.25">
      <c r="D152" s="100" t="s">
        <v>160</v>
      </c>
      <c r="E152" s="99" t="s">
        <v>174</v>
      </c>
      <c r="F152" s="97"/>
      <c r="G152" s="90">
        <v>4014384</v>
      </c>
      <c r="H152" s="91"/>
      <c r="I152" s="105"/>
      <c r="J152" s="142">
        <v>4014384</v>
      </c>
      <c r="K152" s="116">
        <f>G152+L152</f>
        <v>4014384</v>
      </c>
      <c r="L152" s="116"/>
      <c r="M152" s="90">
        <v>9032364</v>
      </c>
      <c r="N152" s="98"/>
      <c r="O152" s="94"/>
      <c r="P152" s="113">
        <f>M152+Q152</f>
        <v>9032364</v>
      </c>
      <c r="Q152" s="113"/>
      <c r="R152" s="90">
        <v>9032364</v>
      </c>
      <c r="S152" s="89"/>
      <c r="T152" s="123">
        <f>R152+U152</f>
        <v>9032364</v>
      </c>
      <c r="U152" s="123"/>
    </row>
    <row r="153" spans="4:21" ht="20.25" customHeight="1" x14ac:dyDescent="0.25">
      <c r="D153" s="187" t="s">
        <v>170</v>
      </c>
      <c r="E153" s="204" t="s">
        <v>175</v>
      </c>
      <c r="F153" s="196">
        <v>1343978</v>
      </c>
      <c r="G153" s="184">
        <v>1665406</v>
      </c>
      <c r="H153" s="208"/>
      <c r="I153" s="207"/>
      <c r="J153" s="181">
        <v>1665406</v>
      </c>
      <c r="K153" s="229">
        <f>G153+L153</f>
        <v>1665406</v>
      </c>
      <c r="L153" s="181"/>
      <c r="M153" s="184">
        <v>1665406</v>
      </c>
      <c r="N153" s="51"/>
      <c r="O153" s="238"/>
      <c r="P153" s="235">
        <f>M153+Q153</f>
        <v>1665406</v>
      </c>
      <c r="Q153" s="235"/>
      <c r="R153" s="184">
        <v>1665406</v>
      </c>
      <c r="S153" s="235"/>
      <c r="T153" s="235">
        <f>R153+U153</f>
        <v>1665406</v>
      </c>
      <c r="U153" s="235"/>
    </row>
    <row r="154" spans="4:21" ht="33.75" customHeight="1" x14ac:dyDescent="0.25">
      <c r="D154" s="188"/>
      <c r="E154" s="205"/>
      <c r="F154" s="197"/>
      <c r="G154" s="185"/>
      <c r="H154" s="209"/>
      <c r="I154" s="207"/>
      <c r="J154" s="182"/>
      <c r="K154" s="230"/>
      <c r="L154" s="182"/>
      <c r="M154" s="185"/>
      <c r="N154" s="52"/>
      <c r="O154" s="241"/>
      <c r="P154" s="236"/>
      <c r="Q154" s="236"/>
      <c r="R154" s="185"/>
      <c r="S154" s="236"/>
      <c r="T154" s="237"/>
      <c r="U154" s="237"/>
    </row>
    <row r="155" spans="4:21" ht="14.25" hidden="1" customHeight="1" x14ac:dyDescent="0.3">
      <c r="D155" s="188"/>
      <c r="E155" s="205"/>
      <c r="F155" s="197"/>
      <c r="G155" s="186"/>
      <c r="H155" s="209"/>
      <c r="I155" s="207"/>
      <c r="J155" s="148"/>
      <c r="K155" s="117"/>
      <c r="L155" s="117"/>
      <c r="M155" s="186"/>
      <c r="N155" s="52"/>
      <c r="O155" s="241"/>
      <c r="P155" s="113"/>
      <c r="Q155" s="113"/>
      <c r="R155" s="186"/>
      <c r="S155" s="237"/>
      <c r="T155" s="123"/>
      <c r="U155" s="123"/>
    </row>
    <row r="156" spans="4:21" ht="15" hidden="1" customHeight="1" x14ac:dyDescent="0.25">
      <c r="D156" s="189"/>
      <c r="E156" s="206"/>
      <c r="F156" s="198"/>
      <c r="G156" s="57"/>
      <c r="H156" s="47"/>
      <c r="I156" s="207"/>
      <c r="J156" s="143"/>
      <c r="K156" s="111"/>
      <c r="L156" s="111"/>
      <c r="M156" s="57"/>
      <c r="N156" s="53"/>
      <c r="O156" s="239"/>
      <c r="P156" s="114"/>
      <c r="Q156" s="114"/>
      <c r="R156" s="57"/>
      <c r="S156" s="33"/>
      <c r="T156" s="33"/>
      <c r="U156" s="33"/>
    </row>
    <row r="157" spans="4:21" ht="72.75" customHeight="1" x14ac:dyDescent="0.25">
      <c r="D157" s="92" t="s">
        <v>171</v>
      </c>
      <c r="E157" s="13" t="s">
        <v>173</v>
      </c>
      <c r="F157" s="34"/>
      <c r="G157" s="57">
        <v>9960</v>
      </c>
      <c r="H157" s="34"/>
      <c r="I157" s="96"/>
      <c r="J157" s="143">
        <v>9960</v>
      </c>
      <c r="K157" s="111">
        <f>G157+L157</f>
        <v>9960</v>
      </c>
      <c r="L157" s="111"/>
      <c r="M157" s="57">
        <v>9960</v>
      </c>
      <c r="N157" s="96"/>
      <c r="O157" s="33"/>
      <c r="P157" s="33">
        <f>M157+Q157</f>
        <v>9960</v>
      </c>
      <c r="Q157" s="33"/>
      <c r="R157" s="57">
        <v>9960</v>
      </c>
      <c r="S157" s="93"/>
      <c r="T157" s="33">
        <f>R157+U157</f>
        <v>9960</v>
      </c>
      <c r="U157" s="33"/>
    </row>
    <row r="158" spans="4:21" x14ac:dyDescent="0.25">
      <c r="D158" s="199" t="s">
        <v>158</v>
      </c>
      <c r="E158" s="201" t="s">
        <v>124</v>
      </c>
      <c r="F158" s="196">
        <v>418977.25</v>
      </c>
      <c r="G158" s="184">
        <v>1104790.05</v>
      </c>
      <c r="H158" s="208"/>
      <c r="I158" s="207"/>
      <c r="J158" s="181">
        <v>419513.52</v>
      </c>
      <c r="K158" s="181">
        <f>J158+L158</f>
        <v>419513.52</v>
      </c>
      <c r="L158" s="181"/>
      <c r="M158" s="184">
        <v>1146772.1000000001</v>
      </c>
      <c r="N158" s="51"/>
      <c r="O158" s="238"/>
      <c r="P158" s="235">
        <f>M158+Q158</f>
        <v>1146772.1000000001</v>
      </c>
      <c r="Q158" s="235"/>
      <c r="R158" s="184">
        <v>1192680.96</v>
      </c>
      <c r="S158" s="235"/>
      <c r="T158" s="235">
        <f>R158+U158</f>
        <v>1192680.96</v>
      </c>
      <c r="U158" s="235"/>
    </row>
    <row r="159" spans="4:21" x14ac:dyDescent="0.25">
      <c r="D159" s="200"/>
      <c r="E159" s="202"/>
      <c r="F159" s="197"/>
      <c r="G159" s="185"/>
      <c r="H159" s="209"/>
      <c r="I159" s="207"/>
      <c r="J159" s="182"/>
      <c r="K159" s="182"/>
      <c r="L159" s="182"/>
      <c r="M159" s="185"/>
      <c r="N159" s="52"/>
      <c r="O159" s="241"/>
      <c r="P159" s="236"/>
      <c r="Q159" s="236"/>
      <c r="R159" s="185"/>
      <c r="S159" s="236"/>
      <c r="T159" s="236"/>
      <c r="U159" s="236"/>
    </row>
    <row r="160" spans="4:21" ht="14.45" customHeight="1" x14ac:dyDescent="0.25">
      <c r="D160" s="200"/>
      <c r="E160" s="202"/>
      <c r="F160" s="197"/>
      <c r="G160" s="185"/>
      <c r="H160" s="209"/>
      <c r="I160" s="207"/>
      <c r="J160" s="182"/>
      <c r="K160" s="182"/>
      <c r="L160" s="182"/>
      <c r="M160" s="185"/>
      <c r="N160" s="52"/>
      <c r="O160" s="241"/>
      <c r="P160" s="236"/>
      <c r="Q160" s="236"/>
      <c r="R160" s="185"/>
      <c r="S160" s="236"/>
      <c r="T160" s="236"/>
      <c r="U160" s="236"/>
    </row>
    <row r="161" spans="4:22" ht="21.6" customHeight="1" x14ac:dyDescent="0.25">
      <c r="D161" s="200"/>
      <c r="E161" s="203"/>
      <c r="F161" s="198"/>
      <c r="G161" s="186"/>
      <c r="H161" s="210"/>
      <c r="I161" s="207"/>
      <c r="J161" s="183"/>
      <c r="K161" s="183"/>
      <c r="L161" s="183"/>
      <c r="M161" s="186"/>
      <c r="N161" s="53"/>
      <c r="O161" s="239"/>
      <c r="P161" s="237"/>
      <c r="Q161" s="237"/>
      <c r="R161" s="186"/>
      <c r="S161" s="237"/>
      <c r="T161" s="237"/>
      <c r="U161" s="237"/>
    </row>
    <row r="162" spans="4:22" x14ac:dyDescent="0.25">
      <c r="D162" s="14" t="s">
        <v>161</v>
      </c>
      <c r="E162" s="30" t="s">
        <v>43</v>
      </c>
      <c r="F162" s="32" t="e">
        <f>F163+#REF!</f>
        <v>#REF!</v>
      </c>
      <c r="G162" s="32">
        <f>G163</f>
        <v>11152710</v>
      </c>
      <c r="H162" s="32">
        <f t="shared" ref="H162:I162" si="63">H163</f>
        <v>0</v>
      </c>
      <c r="I162" s="32">
        <f t="shared" si="63"/>
        <v>0</v>
      </c>
      <c r="J162" s="32">
        <f>J163+J170</f>
        <v>12419520</v>
      </c>
      <c r="K162" s="32">
        <f>K163+K170+K169</f>
        <v>12713620</v>
      </c>
      <c r="L162" s="32">
        <f>L163+L170+L169</f>
        <v>294100</v>
      </c>
      <c r="M162" s="32">
        <f t="shared" ref="M162:U162" si="64">M163</f>
        <v>0</v>
      </c>
      <c r="N162" s="32">
        <f t="shared" si="64"/>
        <v>0</v>
      </c>
      <c r="O162" s="32">
        <f t="shared" si="64"/>
        <v>0</v>
      </c>
      <c r="P162" s="32">
        <f t="shared" si="64"/>
        <v>0</v>
      </c>
      <c r="Q162" s="32">
        <f t="shared" si="64"/>
        <v>0</v>
      </c>
      <c r="R162" s="32">
        <f t="shared" si="64"/>
        <v>0</v>
      </c>
      <c r="S162" s="32">
        <f t="shared" si="64"/>
        <v>0</v>
      </c>
      <c r="T162" s="32">
        <f t="shared" si="64"/>
        <v>0</v>
      </c>
      <c r="U162" s="32">
        <f t="shared" si="64"/>
        <v>0</v>
      </c>
    </row>
    <row r="163" spans="4:22" ht="60" x14ac:dyDescent="0.25">
      <c r="D163" s="88" t="s">
        <v>162</v>
      </c>
      <c r="E163" s="26" t="s">
        <v>44</v>
      </c>
      <c r="F163" s="71">
        <f>F165+F166+F167+F168</f>
        <v>6329050</v>
      </c>
      <c r="G163" s="70">
        <f>G165+G166+G167+G168+G164</f>
        <v>11152710</v>
      </c>
      <c r="H163" s="120">
        <f t="shared" ref="H163:L163" si="65">H165+H166+H167+H168+H164</f>
        <v>0</v>
      </c>
      <c r="I163" s="120">
        <f t="shared" si="65"/>
        <v>0</v>
      </c>
      <c r="J163" s="152">
        <f t="shared" si="65"/>
        <v>11354905</v>
      </c>
      <c r="K163" s="120">
        <f t="shared" si="65"/>
        <v>11354905</v>
      </c>
      <c r="L163" s="120">
        <f t="shared" si="65"/>
        <v>0</v>
      </c>
      <c r="M163" s="101">
        <f t="shared" ref="M163:U163" si="66">M165+M166+M167+M168+M164</f>
        <v>0</v>
      </c>
      <c r="N163" s="120">
        <f t="shared" si="66"/>
        <v>0</v>
      </c>
      <c r="O163" s="120">
        <f t="shared" si="66"/>
        <v>0</v>
      </c>
      <c r="P163" s="120">
        <f t="shared" si="66"/>
        <v>0</v>
      </c>
      <c r="Q163" s="120">
        <f t="shared" si="66"/>
        <v>0</v>
      </c>
      <c r="R163" s="120">
        <f t="shared" si="66"/>
        <v>0</v>
      </c>
      <c r="S163" s="120">
        <f t="shared" si="66"/>
        <v>0</v>
      </c>
      <c r="T163" s="120">
        <f t="shared" si="66"/>
        <v>0</v>
      </c>
      <c r="U163" s="120">
        <f t="shared" si="66"/>
        <v>0</v>
      </c>
    </row>
    <row r="164" spans="4:22" ht="90" x14ac:dyDescent="0.25">
      <c r="D164" s="102" t="s">
        <v>163</v>
      </c>
      <c r="E164" s="124" t="s">
        <v>177</v>
      </c>
      <c r="F164" s="125"/>
      <c r="G164" s="125">
        <v>2685000</v>
      </c>
      <c r="H164" s="101"/>
      <c r="I164" s="101"/>
      <c r="J164" s="146">
        <v>2685000</v>
      </c>
      <c r="K164" s="120">
        <f>G164+L164</f>
        <v>2685000</v>
      </c>
      <c r="L164" s="120"/>
      <c r="M164" s="43"/>
      <c r="N164" s="101"/>
      <c r="O164" s="101"/>
      <c r="P164" s="120">
        <f t="shared" ref="P164:P171" si="67">M164+Q164</f>
        <v>0</v>
      </c>
      <c r="Q164" s="120"/>
      <c r="R164" s="43"/>
      <c r="S164" s="101"/>
      <c r="T164" s="120">
        <f>R164+U164</f>
        <v>0</v>
      </c>
      <c r="U164" s="120"/>
    </row>
    <row r="165" spans="4:22" ht="90" customHeight="1" x14ac:dyDescent="0.25">
      <c r="D165" s="88" t="s">
        <v>163</v>
      </c>
      <c r="E165" s="124" t="s">
        <v>126</v>
      </c>
      <c r="F165" s="56">
        <v>1430000</v>
      </c>
      <c r="G165" s="56">
        <v>2535000</v>
      </c>
      <c r="H165" s="34"/>
      <c r="I165" s="35"/>
      <c r="J165" s="146">
        <v>2535000</v>
      </c>
      <c r="K165" s="120">
        <f t="shared" ref="K165:K171" si="68">G165+L165</f>
        <v>2535000</v>
      </c>
      <c r="L165" s="120"/>
      <c r="M165" s="43"/>
      <c r="N165" s="46"/>
      <c r="O165" s="33"/>
      <c r="P165" s="120">
        <f t="shared" si="67"/>
        <v>0</v>
      </c>
      <c r="Q165" s="33"/>
      <c r="R165" s="43"/>
      <c r="S165" s="33"/>
      <c r="T165" s="120">
        <f t="shared" ref="T165:T171" si="69">R165+U165</f>
        <v>0</v>
      </c>
      <c r="U165" s="33"/>
    </row>
    <row r="166" spans="4:22" ht="87" customHeight="1" x14ac:dyDescent="0.25">
      <c r="D166" s="88" t="s">
        <v>163</v>
      </c>
      <c r="E166" s="126" t="s">
        <v>125</v>
      </c>
      <c r="F166" s="56">
        <v>4762000</v>
      </c>
      <c r="G166" s="56">
        <v>5780000</v>
      </c>
      <c r="H166" s="34"/>
      <c r="I166" s="40"/>
      <c r="J166" s="146">
        <v>5982195</v>
      </c>
      <c r="K166" s="120">
        <f>J166+L166</f>
        <v>5982195</v>
      </c>
      <c r="L166" s="120"/>
      <c r="M166" s="43"/>
      <c r="N166" s="46"/>
      <c r="O166" s="33"/>
      <c r="P166" s="120">
        <f t="shared" si="67"/>
        <v>0</v>
      </c>
      <c r="Q166" s="33"/>
      <c r="R166" s="43"/>
      <c r="S166" s="33"/>
      <c r="T166" s="120">
        <f t="shared" si="69"/>
        <v>0</v>
      </c>
      <c r="U166" s="33"/>
    </row>
    <row r="167" spans="4:22" ht="45" x14ac:dyDescent="0.25">
      <c r="D167" s="88" t="s">
        <v>162</v>
      </c>
      <c r="E167" s="124" t="s">
        <v>100</v>
      </c>
      <c r="F167" s="56">
        <v>113970</v>
      </c>
      <c r="G167" s="56">
        <v>131190</v>
      </c>
      <c r="H167" s="34"/>
      <c r="I167" s="35"/>
      <c r="J167" s="146">
        <v>131190</v>
      </c>
      <c r="K167" s="120">
        <f t="shared" si="68"/>
        <v>131190</v>
      </c>
      <c r="L167" s="120"/>
      <c r="M167" s="43"/>
      <c r="N167" s="46"/>
      <c r="O167" s="33"/>
      <c r="P167" s="120">
        <f t="shared" si="67"/>
        <v>0</v>
      </c>
      <c r="Q167" s="33"/>
      <c r="R167" s="43"/>
      <c r="S167" s="33"/>
      <c r="T167" s="120">
        <f t="shared" si="69"/>
        <v>0</v>
      </c>
      <c r="U167" s="33"/>
    </row>
    <row r="168" spans="4:22" ht="64.5" customHeight="1" x14ac:dyDescent="0.25">
      <c r="D168" s="88" t="s">
        <v>162</v>
      </c>
      <c r="E168" s="124" t="s">
        <v>137</v>
      </c>
      <c r="F168" s="56">
        <v>23080</v>
      </c>
      <c r="G168" s="56">
        <v>21520</v>
      </c>
      <c r="H168" s="34"/>
      <c r="I168" s="71"/>
      <c r="J168" s="146">
        <v>21520</v>
      </c>
      <c r="K168" s="120">
        <f t="shared" si="68"/>
        <v>21520</v>
      </c>
      <c r="L168" s="120"/>
      <c r="M168" s="43"/>
      <c r="N168" s="71"/>
      <c r="O168" s="33"/>
      <c r="P168" s="120">
        <f t="shared" si="67"/>
        <v>0</v>
      </c>
      <c r="Q168" s="33"/>
      <c r="R168" s="43"/>
      <c r="S168" s="33"/>
      <c r="T168" s="120">
        <f t="shared" si="69"/>
        <v>0</v>
      </c>
      <c r="U168" s="33"/>
    </row>
    <row r="169" spans="4:22" ht="64.5" customHeight="1" x14ac:dyDescent="0.25">
      <c r="D169" s="176" t="s">
        <v>223</v>
      </c>
      <c r="E169" s="124" t="s">
        <v>224</v>
      </c>
      <c r="F169" s="56"/>
      <c r="G169" s="56"/>
      <c r="H169" s="34"/>
      <c r="I169" s="177"/>
      <c r="J169" s="177"/>
      <c r="K169" s="177">
        <f>J169+L169</f>
        <v>294100</v>
      </c>
      <c r="L169" s="177">
        <v>294100</v>
      </c>
      <c r="M169" s="43"/>
      <c r="N169" s="177"/>
      <c r="O169" s="33"/>
      <c r="P169" s="177"/>
      <c r="Q169" s="33"/>
      <c r="R169" s="43"/>
      <c r="S169" s="33"/>
      <c r="T169" s="177"/>
      <c r="U169" s="33"/>
    </row>
    <row r="170" spans="4:22" ht="64.5" customHeight="1" x14ac:dyDescent="0.25">
      <c r="D170" s="169" t="s">
        <v>219</v>
      </c>
      <c r="E170" s="124" t="s">
        <v>220</v>
      </c>
      <c r="F170" s="56"/>
      <c r="G170" s="56"/>
      <c r="H170" s="34"/>
      <c r="I170" s="170"/>
      <c r="J170" s="170">
        <v>1064615</v>
      </c>
      <c r="K170" s="170">
        <f>J170+L170</f>
        <v>1064615</v>
      </c>
      <c r="L170" s="170"/>
      <c r="M170" s="43"/>
      <c r="N170" s="170"/>
      <c r="O170" s="33"/>
      <c r="P170" s="170"/>
      <c r="Q170" s="33"/>
      <c r="R170" s="43"/>
      <c r="S170" s="33"/>
      <c r="T170" s="170"/>
      <c r="U170" s="33"/>
    </row>
    <row r="171" spans="4:22" ht="64.5" customHeight="1" x14ac:dyDescent="0.25">
      <c r="D171" s="135" t="s">
        <v>194</v>
      </c>
      <c r="E171" s="134" t="s">
        <v>193</v>
      </c>
      <c r="F171" s="131"/>
      <c r="G171" s="131">
        <v>1118.45</v>
      </c>
      <c r="H171" s="131"/>
      <c r="I171" s="111"/>
      <c r="J171" s="143">
        <v>1118.45</v>
      </c>
      <c r="K171" s="120">
        <f t="shared" si="68"/>
        <v>1118.45</v>
      </c>
      <c r="L171" s="132"/>
      <c r="M171" s="43"/>
      <c r="N171" s="120"/>
      <c r="O171" s="33"/>
      <c r="P171" s="120">
        <f t="shared" si="67"/>
        <v>0</v>
      </c>
      <c r="Q171" s="33"/>
      <c r="R171" s="43"/>
      <c r="S171" s="33"/>
      <c r="T171" s="120">
        <f t="shared" si="69"/>
        <v>0</v>
      </c>
      <c r="U171" s="33"/>
    </row>
    <row r="172" spans="4:22" ht="24.75" customHeight="1" x14ac:dyDescent="0.25">
      <c r="D172" s="13"/>
      <c r="E172" s="127" t="s">
        <v>45</v>
      </c>
      <c r="F172" s="128" t="e">
        <f>SUM(F17+F83+#REF!)</f>
        <v>#REF!</v>
      </c>
      <c r="G172" s="128">
        <f t="shared" ref="G172:U172" si="70">SUM(G17+G83+G171)</f>
        <v>614080807.60000014</v>
      </c>
      <c r="H172" s="128">
        <f t="shared" si="70"/>
        <v>0</v>
      </c>
      <c r="I172" s="128">
        <f t="shared" si="70"/>
        <v>0</v>
      </c>
      <c r="J172" s="128">
        <f t="shared" si="70"/>
        <v>675111805.33000004</v>
      </c>
      <c r="K172" s="128">
        <f t="shared" si="70"/>
        <v>657579544.38000011</v>
      </c>
      <c r="L172" s="128">
        <f t="shared" si="70"/>
        <v>-17532260.949999999</v>
      </c>
      <c r="M172" s="128">
        <f t="shared" si="70"/>
        <v>763217908.70000005</v>
      </c>
      <c r="N172" s="128">
        <f t="shared" si="70"/>
        <v>0</v>
      </c>
      <c r="O172" s="128">
        <f t="shared" si="70"/>
        <v>0</v>
      </c>
      <c r="P172" s="128">
        <f t="shared" si="70"/>
        <v>763217908.70000005</v>
      </c>
      <c r="Q172" s="128">
        <f t="shared" si="70"/>
        <v>0</v>
      </c>
      <c r="R172" s="128">
        <f t="shared" si="70"/>
        <v>608544114.05999994</v>
      </c>
      <c r="S172" s="128">
        <f t="shared" si="70"/>
        <v>0</v>
      </c>
      <c r="T172" s="128">
        <f t="shared" si="70"/>
        <v>608544114.05999994</v>
      </c>
      <c r="U172" s="128">
        <f t="shared" si="70"/>
        <v>0</v>
      </c>
    </row>
    <row r="173" spans="4:22" x14ac:dyDescent="0.25">
      <c r="E173" s="42"/>
      <c r="F173" s="42"/>
      <c r="G173" s="42"/>
    </row>
    <row r="174" spans="4:22" ht="15.75" x14ac:dyDescent="0.25">
      <c r="E174" s="39"/>
      <c r="F174" s="42"/>
      <c r="G174" s="129"/>
      <c r="I174" s="21"/>
      <c r="J174" s="21"/>
      <c r="K174" s="21">
        <v>14382901.470000001</v>
      </c>
      <c r="L174" s="21"/>
      <c r="M174" s="21"/>
      <c r="N174" s="21"/>
    </row>
    <row r="175" spans="4:22" x14ac:dyDescent="0.25">
      <c r="E175" s="42"/>
      <c r="F175" s="42"/>
      <c r="G175" s="130">
        <f>G172+G174</f>
        <v>614080807.60000014</v>
      </c>
      <c r="H175" s="130">
        <f t="shared" ref="H175:U175" si="71">H172+H174</f>
        <v>0</v>
      </c>
      <c r="I175" s="130">
        <f t="shared" si="71"/>
        <v>0</v>
      </c>
      <c r="J175" s="130"/>
      <c r="K175" s="130">
        <f t="shared" si="71"/>
        <v>671962445.85000014</v>
      </c>
      <c r="L175" s="130">
        <f t="shared" si="71"/>
        <v>-17532260.949999999</v>
      </c>
      <c r="M175" s="130">
        <f t="shared" si="71"/>
        <v>763217908.70000005</v>
      </c>
      <c r="N175" s="130">
        <f t="shared" si="71"/>
        <v>0</v>
      </c>
      <c r="O175" s="130">
        <f t="shared" si="71"/>
        <v>0</v>
      </c>
      <c r="P175" s="130">
        <f t="shared" si="71"/>
        <v>763217908.70000005</v>
      </c>
      <c r="Q175" s="130">
        <f t="shared" si="71"/>
        <v>0</v>
      </c>
      <c r="R175" s="130">
        <f t="shared" si="71"/>
        <v>608544114.05999994</v>
      </c>
      <c r="S175" s="130">
        <f t="shared" si="71"/>
        <v>0</v>
      </c>
      <c r="T175" s="130">
        <f t="shared" si="71"/>
        <v>608544114.05999994</v>
      </c>
      <c r="U175" s="130">
        <f t="shared" si="71"/>
        <v>0</v>
      </c>
    </row>
    <row r="176" spans="4:22" x14ac:dyDescent="0.25">
      <c r="I176" s="19"/>
      <c r="J176" s="19"/>
      <c r="K176" s="19"/>
      <c r="L176" s="19"/>
      <c r="M176" s="19"/>
      <c r="N176" s="19"/>
      <c r="V176" s="20"/>
    </row>
  </sheetData>
  <mergeCells count="228">
    <mergeCell ref="K145:K147"/>
    <mergeCell ref="L145:L147"/>
    <mergeCell ref="K148:K150"/>
    <mergeCell ref="L148:L150"/>
    <mergeCell ref="K153:K154"/>
    <mergeCell ref="L153:L154"/>
    <mergeCell ref="O136:O141"/>
    <mergeCell ref="O131:O135"/>
    <mergeCell ref="O128:O130"/>
    <mergeCell ref="M158:M161"/>
    <mergeCell ref="M148:M150"/>
    <mergeCell ref="M145:M147"/>
    <mergeCell ref="M136:M141"/>
    <mergeCell ref="M142:M144"/>
    <mergeCell ref="M153:M155"/>
    <mergeCell ref="J142:J144"/>
    <mergeCell ref="J145:J147"/>
    <mergeCell ref="T153:T154"/>
    <mergeCell ref="U153:U154"/>
    <mergeCell ref="P158:P161"/>
    <mergeCell ref="Q158:Q161"/>
    <mergeCell ref="T158:T161"/>
    <mergeCell ref="U158:U161"/>
    <mergeCell ref="T148:T150"/>
    <mergeCell ref="U148:U150"/>
    <mergeCell ref="R158:R161"/>
    <mergeCell ref="P153:P154"/>
    <mergeCell ref="Q153:Q154"/>
    <mergeCell ref="S153:S155"/>
    <mergeCell ref="S158:S161"/>
    <mergeCell ref="R153:R155"/>
    <mergeCell ref="K158:K161"/>
    <mergeCell ref="L158:L161"/>
    <mergeCell ref="J148:J150"/>
    <mergeCell ref="J153:J154"/>
    <mergeCell ref="J158:J161"/>
    <mergeCell ref="O158:O161"/>
    <mergeCell ref="O153:O156"/>
    <mergeCell ref="O142:O144"/>
    <mergeCell ref="U131:U135"/>
    <mergeCell ref="P136:P141"/>
    <mergeCell ref="Q136:Q141"/>
    <mergeCell ref="T142:T144"/>
    <mergeCell ref="U142:U144"/>
    <mergeCell ref="P145:P147"/>
    <mergeCell ref="Q145:Q147"/>
    <mergeCell ref="T145:T147"/>
    <mergeCell ref="U145:U147"/>
    <mergeCell ref="S142:S144"/>
    <mergeCell ref="P131:P135"/>
    <mergeCell ref="Q131:Q135"/>
    <mergeCell ref="T49:T50"/>
    <mergeCell ref="T64:T65"/>
    <mergeCell ref="T75:T76"/>
    <mergeCell ref="S75:S76"/>
    <mergeCell ref="S49:S50"/>
    <mergeCell ref="M49:M50"/>
    <mergeCell ref="R49:R50"/>
    <mergeCell ref="O49:O50"/>
    <mergeCell ref="T131:T135"/>
    <mergeCell ref="O123:O127"/>
    <mergeCell ref="O117:O121"/>
    <mergeCell ref="O112:O116"/>
    <mergeCell ref="P128:P130"/>
    <mergeCell ref="Q128:Q130"/>
    <mergeCell ref="S128:S130"/>
    <mergeCell ref="S131:S135"/>
    <mergeCell ref="R112:R116"/>
    <mergeCell ref="R117:R121"/>
    <mergeCell ref="R123:R127"/>
    <mergeCell ref="R128:R130"/>
    <mergeCell ref="K49:K50"/>
    <mergeCell ref="K64:K65"/>
    <mergeCell ref="K75:K76"/>
    <mergeCell ref="P49:P50"/>
    <mergeCell ref="P64:P65"/>
    <mergeCell ref="P75:P76"/>
    <mergeCell ref="K112:K116"/>
    <mergeCell ref="L112:L116"/>
    <mergeCell ref="K117:K121"/>
    <mergeCell ref="L117:L121"/>
    <mergeCell ref="K123:K127"/>
    <mergeCell ref="L123:L127"/>
    <mergeCell ref="K128:K130"/>
    <mergeCell ref="T112:T116"/>
    <mergeCell ref="U112:U116"/>
    <mergeCell ref="P117:P121"/>
    <mergeCell ref="Q117:Q121"/>
    <mergeCell ref="T117:T121"/>
    <mergeCell ref="U117:U121"/>
    <mergeCell ref="P123:P127"/>
    <mergeCell ref="Q123:Q127"/>
    <mergeCell ref="T123:T127"/>
    <mergeCell ref="U123:U127"/>
    <mergeCell ref="P112:P116"/>
    <mergeCell ref="Q112:Q116"/>
    <mergeCell ref="S112:S116"/>
    <mergeCell ref="S117:S121"/>
    <mergeCell ref="S123:S127"/>
    <mergeCell ref="T128:T130"/>
    <mergeCell ref="U128:U130"/>
    <mergeCell ref="R148:R150"/>
    <mergeCell ref="R145:R147"/>
    <mergeCell ref="T136:T141"/>
    <mergeCell ref="U136:U141"/>
    <mergeCell ref="S136:S141"/>
    <mergeCell ref="S64:S65"/>
    <mergeCell ref="I75:I76"/>
    <mergeCell ref="M75:M76"/>
    <mergeCell ref="R75:R76"/>
    <mergeCell ref="O75:O76"/>
    <mergeCell ref="O64:O65"/>
    <mergeCell ref="M64:M65"/>
    <mergeCell ref="R131:R135"/>
    <mergeCell ref="K142:K144"/>
    <mergeCell ref="L142:L144"/>
    <mergeCell ref="K131:K135"/>
    <mergeCell ref="P142:P144"/>
    <mergeCell ref="Q142:Q144"/>
    <mergeCell ref="R136:R141"/>
    <mergeCell ref="R142:R144"/>
    <mergeCell ref="P148:P150"/>
    <mergeCell ref="Q148:Q150"/>
    <mergeCell ref="F112:F116"/>
    <mergeCell ref="F64:F65"/>
    <mergeCell ref="F75:F76"/>
    <mergeCell ref="F123:F127"/>
    <mergeCell ref="F128:F130"/>
    <mergeCell ref="F131:F135"/>
    <mergeCell ref="I158:I161"/>
    <mergeCell ref="G158:G161"/>
    <mergeCell ref="H158:H161"/>
    <mergeCell ref="G75:G76"/>
    <mergeCell ref="H75:H76"/>
    <mergeCell ref="H112:H116"/>
    <mergeCell ref="G64:G65"/>
    <mergeCell ref="H64:H65"/>
    <mergeCell ref="E123:E127"/>
    <mergeCell ref="I123:I127"/>
    <mergeCell ref="E128:E130"/>
    <mergeCell ref="I128:I130"/>
    <mergeCell ref="H131:H135"/>
    <mergeCell ref="I142:I144"/>
    <mergeCell ref="F153:F156"/>
    <mergeCell ref="F142:F144"/>
    <mergeCell ref="G131:G135"/>
    <mergeCell ref="H136:H141"/>
    <mergeCell ref="G148:G150"/>
    <mergeCell ref="G145:G147"/>
    <mergeCell ref="E148:E150"/>
    <mergeCell ref="E145:E147"/>
    <mergeCell ref="E1:I1"/>
    <mergeCell ref="E13:O13"/>
    <mergeCell ref="D75:D76"/>
    <mergeCell ref="E49:E50"/>
    <mergeCell ref="I49:I50"/>
    <mergeCell ref="D64:D65"/>
    <mergeCell ref="E64:E65"/>
    <mergeCell ref="I64:I65"/>
    <mergeCell ref="F49:F50"/>
    <mergeCell ref="D49:D50"/>
    <mergeCell ref="E75:E76"/>
    <mergeCell ref="D14:R14"/>
    <mergeCell ref="R64:R65"/>
    <mergeCell ref="E10:R10"/>
    <mergeCell ref="J49:J50"/>
    <mergeCell ref="J64:J65"/>
    <mergeCell ref="J75:J76"/>
    <mergeCell ref="G49:G50"/>
    <mergeCell ref="H49:H50"/>
    <mergeCell ref="N49:N50"/>
    <mergeCell ref="N64:N65"/>
    <mergeCell ref="K8:T8"/>
    <mergeCell ref="J11:T11"/>
    <mergeCell ref="E12:V12"/>
    <mergeCell ref="D112:D116"/>
    <mergeCell ref="D136:D141"/>
    <mergeCell ref="E136:E141"/>
    <mergeCell ref="I136:I141"/>
    <mergeCell ref="F136:F141"/>
    <mergeCell ref="F117:F121"/>
    <mergeCell ref="D117:D121"/>
    <mergeCell ref="D123:D127"/>
    <mergeCell ref="D128:D130"/>
    <mergeCell ref="D131:D135"/>
    <mergeCell ref="G136:G141"/>
    <mergeCell ref="G112:G116"/>
    <mergeCell ref="G117:G121"/>
    <mergeCell ref="G123:G127"/>
    <mergeCell ref="G128:G130"/>
    <mergeCell ref="E112:E116"/>
    <mergeCell ref="I112:I116"/>
    <mergeCell ref="E131:E135"/>
    <mergeCell ref="I131:I135"/>
    <mergeCell ref="H117:H121"/>
    <mergeCell ref="H123:H127"/>
    <mergeCell ref="H128:H130"/>
    <mergeCell ref="E117:E121"/>
    <mergeCell ref="I117:I121"/>
    <mergeCell ref="D153:D156"/>
    <mergeCell ref="D142:D144"/>
    <mergeCell ref="E142:E144"/>
    <mergeCell ref="F158:F161"/>
    <mergeCell ref="D158:D161"/>
    <mergeCell ref="E158:E161"/>
    <mergeCell ref="E153:E156"/>
    <mergeCell ref="I153:I156"/>
    <mergeCell ref="G142:G144"/>
    <mergeCell ref="G153:G155"/>
    <mergeCell ref="H142:H144"/>
    <mergeCell ref="H153:H155"/>
    <mergeCell ref="D145:D147"/>
    <mergeCell ref="D148:D150"/>
    <mergeCell ref="J112:J116"/>
    <mergeCell ref="J117:J121"/>
    <mergeCell ref="J123:J127"/>
    <mergeCell ref="J128:J130"/>
    <mergeCell ref="J131:J135"/>
    <mergeCell ref="K136:K141"/>
    <mergeCell ref="M112:M116"/>
    <mergeCell ref="M117:M121"/>
    <mergeCell ref="M123:M127"/>
    <mergeCell ref="M128:M130"/>
    <mergeCell ref="M131:M135"/>
    <mergeCell ref="L131:L135"/>
    <mergeCell ref="L128:L130"/>
    <mergeCell ref="L136:L141"/>
    <mergeCell ref="J136:J141"/>
  </mergeCells>
  <pageMargins left="0.70866141732283472" right="0.15748031496062992" top="0.15748031496062992" bottom="0.27559055118110237" header="0.31496062992125984" footer="0.19685039370078741"/>
  <pageSetup paperSize="9" scale="3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2019-07-23T07:52:16Z</cp:lastPrinted>
  <dcterms:created xsi:type="dcterms:W3CDTF">2014-07-07T05:57:34Z</dcterms:created>
  <dcterms:modified xsi:type="dcterms:W3CDTF">2019-12-23T14:25:26Z</dcterms:modified>
</cp:coreProperties>
</file>